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water\Cash Flow - waste  water management\"/>
    </mc:Choice>
  </mc:AlternateContent>
  <xr:revisionPtr revIDLastSave="0" documentId="13_ncr:1_{E02DE619-8110-4892-85CC-D0D2C9655E64}" xr6:coauthVersionLast="47" xr6:coauthVersionMax="47" xr10:uidLastSave="{00000000-0000-0000-0000-000000000000}"/>
  <workbookProtection workbookAlgorithmName="SHA-512" workbookHashValue="cNSUzyd5LXIdHPZFnkhTuv9nRMZDVRXraGzOyQLJuwXrlv6F4OuXe88y+zpWEqpEyQFRrDnuSm8xn0nZ25IU8Q==" workbookSaltValue="tYdNQgsb3I7iHwWRFZec+Q==" workbookSpinCount="100000" lockStructure="1"/>
  <bookViews>
    <workbookView xWindow="2868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'DC30'!$A$1:$AA$43</definedName>
    <definedName name="_xlnm.Print_Area" localSheetId="15">'DC31'!$A$1:$AA$43</definedName>
    <definedName name="_xlnm.Print_Area" localSheetId="20">'DC32'!$A$1:$AA$43</definedName>
    <definedName name="_xlnm.Print_Area" localSheetId="1">'MP301'!$A$1:$AA$43</definedName>
    <definedName name="_xlnm.Print_Area" localSheetId="2">'MP302'!$A$1:$AA$43</definedName>
    <definedName name="_xlnm.Print_Area" localSheetId="3">'MP303'!$A$1:$AA$43</definedName>
    <definedName name="_xlnm.Print_Area" localSheetId="4">'MP304'!$A$1:$AA$43</definedName>
    <definedName name="_xlnm.Print_Area" localSheetId="5">'MP305'!$A$1:$AA$43</definedName>
    <definedName name="_xlnm.Print_Area" localSheetId="6">'MP306'!$A$1:$AA$43</definedName>
    <definedName name="_xlnm.Print_Area" localSheetId="7">'MP307'!$A$1:$AA$43</definedName>
    <definedName name="_xlnm.Print_Area" localSheetId="9">'MP311'!$A$1:$AA$43</definedName>
    <definedName name="_xlnm.Print_Area" localSheetId="10">'MP312'!$A$1:$AA$43</definedName>
    <definedName name="_xlnm.Print_Area" localSheetId="11">'MP313'!$A$1:$AA$43</definedName>
    <definedName name="_xlnm.Print_Area" localSheetId="12">'MP314'!$A$1:$AA$43</definedName>
    <definedName name="_xlnm.Print_Area" localSheetId="13">'MP315'!$A$1:$AA$43</definedName>
    <definedName name="_xlnm.Print_Area" localSheetId="14">'MP316'!$A$1:$AA$43</definedName>
    <definedName name="_xlnm.Print_Area" localSheetId="16">'MP321'!$A$1:$AA$43</definedName>
    <definedName name="_xlnm.Print_Area" localSheetId="17">'MP324'!$A$1:$AA$43</definedName>
    <definedName name="_xlnm.Print_Area" localSheetId="18">'MP325'!$A$1:$AA$43</definedName>
    <definedName name="_xlnm.Print_Area" localSheetId="19">'MP326'!$A$1:$AA$43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Z39" i="5"/>
  <c r="Z39" i="6"/>
  <c r="Z39" i="7"/>
  <c r="Z39" i="8"/>
  <c r="Z39" i="9"/>
  <c r="Z39" i="10"/>
  <c r="Z39" i="11"/>
  <c r="Z39" i="12"/>
  <c r="Y39" i="12"/>
  <c r="Z39" i="13"/>
  <c r="Z39" i="14"/>
  <c r="Z39" i="15"/>
  <c r="Y39" i="15"/>
  <c r="Z39" i="16"/>
  <c r="Y39" i="16"/>
  <c r="Z39" i="17"/>
  <c r="Z39" i="18"/>
  <c r="Z39" i="19"/>
  <c r="Y39" i="19"/>
  <c r="Z39" i="20"/>
  <c r="Z39" i="1"/>
  <c r="W39" i="2"/>
  <c r="Y39" i="2" s="1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J39" i="15"/>
  <c r="W39" i="16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Z39" i="21" s="1"/>
  <c r="J39" i="21"/>
  <c r="W39" i="1"/>
  <c r="Y39" i="1" s="1"/>
  <c r="J39" i="1"/>
  <c r="AA38" i="2"/>
  <c r="AA40" i="2" s="1"/>
  <c r="J38" i="4"/>
  <c r="S38" i="7"/>
  <c r="H38" i="10"/>
  <c r="X38" i="12"/>
  <c r="F38" i="15"/>
  <c r="F40" i="15" s="1"/>
  <c r="N38" i="19"/>
  <c r="Y38" i="1"/>
  <c r="Q38" i="1"/>
  <c r="I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L38" i="11" s="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D38" i="18" s="1"/>
  <c r="D40" i="18" s="1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P38" i="6" s="1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J38" i="13" s="1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H38" i="14" s="1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T38" i="15" s="1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R38" i="17" s="1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E38" i="17" s="1"/>
  <c r="E40" i="17" s="1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Z17" i="2" s="1"/>
  <c r="W17" i="2"/>
  <c r="V17" i="2"/>
  <c r="V38" i="2" s="1"/>
  <c r="U17" i="2"/>
  <c r="U38" i="2" s="1"/>
  <c r="T17" i="2"/>
  <c r="S17" i="2"/>
  <c r="S38" i="2" s="1"/>
  <c r="R17" i="2"/>
  <c r="R38" i="2" s="1"/>
  <c r="Q17" i="2"/>
  <c r="P17" i="2"/>
  <c r="P38" i="2" s="1"/>
  <c r="O17" i="2"/>
  <c r="N17" i="2"/>
  <c r="N38" i="2" s="1"/>
  <c r="M17" i="2"/>
  <c r="M38" i="2" s="1"/>
  <c r="L17" i="2"/>
  <c r="K17" i="2"/>
  <c r="K38" i="2" s="1"/>
  <c r="J17" i="2"/>
  <c r="J38" i="2" s="1"/>
  <c r="I17" i="2"/>
  <c r="H17" i="2"/>
  <c r="H38" i="2" s="1"/>
  <c r="G17" i="2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X17" i="3"/>
  <c r="Z17" i="3" s="1"/>
  <c r="W17" i="3"/>
  <c r="V17" i="3"/>
  <c r="V38" i="3" s="1"/>
  <c r="U17" i="3"/>
  <c r="U38" i="3" s="1"/>
  <c r="T17" i="3"/>
  <c r="S17" i="3"/>
  <c r="S38" i="3" s="1"/>
  <c r="R17" i="3"/>
  <c r="R38" i="3" s="1"/>
  <c r="Q17" i="3"/>
  <c r="P17" i="3"/>
  <c r="P38" i="3" s="1"/>
  <c r="O17" i="3"/>
  <c r="N17" i="3"/>
  <c r="N38" i="3" s="1"/>
  <c r="M17" i="3"/>
  <c r="M38" i="3" s="1"/>
  <c r="L17" i="3"/>
  <c r="K17" i="3"/>
  <c r="K38" i="3" s="1"/>
  <c r="J17" i="3"/>
  <c r="J38" i="3" s="1"/>
  <c r="I17" i="3"/>
  <c r="H17" i="3"/>
  <c r="H38" i="3" s="1"/>
  <c r="G17" i="3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X17" i="4"/>
  <c r="Z17" i="4" s="1"/>
  <c r="W17" i="4"/>
  <c r="V17" i="4"/>
  <c r="V38" i="4" s="1"/>
  <c r="U17" i="4"/>
  <c r="U38" i="4" s="1"/>
  <c r="T17" i="4"/>
  <c r="S17" i="4"/>
  <c r="S38" i="4" s="1"/>
  <c r="R17" i="4"/>
  <c r="R38" i="4" s="1"/>
  <c r="Q17" i="4"/>
  <c r="P17" i="4"/>
  <c r="P38" i="4" s="1"/>
  <c r="O17" i="4"/>
  <c r="N17" i="4"/>
  <c r="N38" i="4" s="1"/>
  <c r="M17" i="4"/>
  <c r="M38" i="4" s="1"/>
  <c r="L17" i="4"/>
  <c r="K17" i="4"/>
  <c r="K38" i="4" s="1"/>
  <c r="J17" i="4"/>
  <c r="I17" i="4"/>
  <c r="H17" i="4"/>
  <c r="H38" i="4" s="1"/>
  <c r="G17" i="4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X17" i="5"/>
  <c r="X38" i="5" s="1"/>
  <c r="W17" i="5"/>
  <c r="V17" i="5"/>
  <c r="V38" i="5" s="1"/>
  <c r="U17" i="5"/>
  <c r="U38" i="5" s="1"/>
  <c r="T17" i="5"/>
  <c r="S17" i="5"/>
  <c r="S38" i="5" s="1"/>
  <c r="R17" i="5"/>
  <c r="R38" i="5" s="1"/>
  <c r="Q17" i="5"/>
  <c r="P17" i="5"/>
  <c r="P38" i="5" s="1"/>
  <c r="O17" i="5"/>
  <c r="N17" i="5"/>
  <c r="N38" i="5" s="1"/>
  <c r="M17" i="5"/>
  <c r="M38" i="5" s="1"/>
  <c r="L17" i="5"/>
  <c r="K17" i="5"/>
  <c r="K38" i="5" s="1"/>
  <c r="J17" i="5"/>
  <c r="J38" i="5" s="1"/>
  <c r="I17" i="5"/>
  <c r="H17" i="5"/>
  <c r="H38" i="5" s="1"/>
  <c r="G17" i="5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X17" i="6"/>
  <c r="X38" i="6" s="1"/>
  <c r="W17" i="6"/>
  <c r="W38" i="6" s="1"/>
  <c r="V17" i="6"/>
  <c r="V38" i="6" s="1"/>
  <c r="U17" i="6"/>
  <c r="T17" i="6"/>
  <c r="T38" i="6" s="1"/>
  <c r="S17" i="6"/>
  <c r="S38" i="6" s="1"/>
  <c r="R17" i="6"/>
  <c r="R38" i="6" s="1"/>
  <c r="Q17" i="6"/>
  <c r="P17" i="6"/>
  <c r="O17" i="6"/>
  <c r="O38" i="6" s="1"/>
  <c r="N17" i="6"/>
  <c r="N38" i="6" s="1"/>
  <c r="M17" i="6"/>
  <c r="L17" i="6"/>
  <c r="L38" i="6" s="1"/>
  <c r="K17" i="6"/>
  <c r="K38" i="6" s="1"/>
  <c r="J17" i="6"/>
  <c r="J38" i="6" s="1"/>
  <c r="I17" i="6"/>
  <c r="H17" i="6"/>
  <c r="H38" i="6" s="1"/>
  <c r="G17" i="6"/>
  <c r="G38" i="6" s="1"/>
  <c r="G40" i="6" s="1"/>
  <c r="H39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Z17" i="7" s="1"/>
  <c r="X17" i="7"/>
  <c r="X38" i="7" s="1"/>
  <c r="W17" i="7"/>
  <c r="W38" i="7" s="1"/>
  <c r="V17" i="7"/>
  <c r="U17" i="7"/>
  <c r="T17" i="7"/>
  <c r="T38" i="7" s="1"/>
  <c r="S17" i="7"/>
  <c r="R17" i="7"/>
  <c r="Q17" i="7"/>
  <c r="Q38" i="7" s="1"/>
  <c r="P17" i="7"/>
  <c r="P38" i="7" s="1"/>
  <c r="O17" i="7"/>
  <c r="O38" i="7" s="1"/>
  <c r="N17" i="7"/>
  <c r="M17" i="7"/>
  <c r="L17" i="7"/>
  <c r="L38" i="7" s="1"/>
  <c r="K17" i="7"/>
  <c r="K38" i="7" s="1"/>
  <c r="J17" i="7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E17" i="7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Z17" i="8" s="1"/>
  <c r="W17" i="8"/>
  <c r="V17" i="8"/>
  <c r="U17" i="8"/>
  <c r="U38" i="8" s="1"/>
  <c r="T17" i="8"/>
  <c r="T38" i="8" s="1"/>
  <c r="S17" i="8"/>
  <c r="R17" i="8"/>
  <c r="R38" i="8" s="1"/>
  <c r="Q17" i="8"/>
  <c r="Q38" i="8" s="1"/>
  <c r="P17" i="8"/>
  <c r="P38" i="8" s="1"/>
  <c r="O17" i="8"/>
  <c r="N17" i="8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F17" i="8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X17" i="9"/>
  <c r="Z17" i="9" s="1"/>
  <c r="W17" i="9"/>
  <c r="V17" i="9"/>
  <c r="U17" i="9"/>
  <c r="U38" i="9" s="1"/>
  <c r="T17" i="9"/>
  <c r="T38" i="9" s="1"/>
  <c r="S17" i="9"/>
  <c r="S38" i="9" s="1"/>
  <c r="R17" i="9"/>
  <c r="R38" i="9" s="1"/>
  <c r="Q17" i="9"/>
  <c r="P17" i="9"/>
  <c r="P38" i="9" s="1"/>
  <c r="O17" i="9"/>
  <c r="N17" i="9"/>
  <c r="M17" i="9"/>
  <c r="M38" i="9" s="1"/>
  <c r="L17" i="9"/>
  <c r="L38" i="9" s="1"/>
  <c r="K17" i="9"/>
  <c r="K38" i="9" s="1"/>
  <c r="J17" i="9"/>
  <c r="J38" i="9" s="1"/>
  <c r="I17" i="9"/>
  <c r="H17" i="9"/>
  <c r="H38" i="9" s="1"/>
  <c r="G17" i="9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X38" i="11" s="1"/>
  <c r="W17" i="1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X38" i="13" s="1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N17" i="13"/>
  <c r="N38" i="13" s="1"/>
  <c r="M17" i="13"/>
  <c r="M38" i="13" s="1"/>
  <c r="L17" i="13"/>
  <c r="L38" i="13" s="1"/>
  <c r="K17" i="13"/>
  <c r="K38" i="13" s="1"/>
  <c r="J17" i="13"/>
  <c r="I17" i="13"/>
  <c r="I38" i="13" s="1"/>
  <c r="H17" i="13"/>
  <c r="H38" i="13" s="1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Z17" i="14"/>
  <c r="Y17" i="14"/>
  <c r="X17" i="14"/>
  <c r="X38" i="14" s="1"/>
  <c r="X40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H17" i="14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S17" i="15"/>
  <c r="S38" i="15" s="1"/>
  <c r="R17" i="15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Y17" i="16"/>
  <c r="Y38" i="16" s="1"/>
  <c r="Y40" i="16" s="1"/>
  <c r="X17" i="16"/>
  <c r="X38" i="16" s="1"/>
  <c r="X40" i="16" s="1"/>
  <c r="Z40" i="16" s="1"/>
  <c r="W17" i="16"/>
  <c r="W38" i="16" s="1"/>
  <c r="V17" i="16"/>
  <c r="V38" i="16" s="1"/>
  <c r="U17" i="16"/>
  <c r="U38" i="16" s="1"/>
  <c r="T17" i="16"/>
  <c r="T38" i="16" s="1"/>
  <c r="S17" i="16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Z17" i="18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Z17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1"/>
  <c r="AA38" i="1" s="1"/>
  <c r="AA40" i="1" s="1"/>
  <c r="Z17" i="1"/>
  <c r="Y17" i="1"/>
  <c r="X17" i="1"/>
  <c r="X38" i="1" s="1"/>
  <c r="X40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21" l="1"/>
  <c r="I40" i="7"/>
  <c r="Z38" i="6"/>
  <c r="X40" i="6"/>
  <c r="Z38" i="5"/>
  <c r="X40" i="5"/>
  <c r="X40" i="13"/>
  <c r="Z38" i="11"/>
  <c r="X40" i="11"/>
  <c r="Z40" i="11" s="1"/>
  <c r="Z38" i="10"/>
  <c r="X40" i="10"/>
  <c r="Z40" i="10" s="1"/>
  <c r="H40" i="1"/>
  <c r="I39" i="1" s="1"/>
  <c r="I40" i="1" s="1"/>
  <c r="X40" i="15"/>
  <c r="Z40" i="15" s="1"/>
  <c r="Z38" i="15"/>
  <c r="X38" i="8"/>
  <c r="Z17" i="13"/>
  <c r="Y38" i="13"/>
  <c r="Y40" i="13" s="1"/>
  <c r="H40" i="6"/>
  <c r="I39" i="6" s="1"/>
  <c r="Z38" i="1"/>
  <c r="Y40" i="1"/>
  <c r="Z40" i="1" s="1"/>
  <c r="Y38" i="21"/>
  <c r="Y40" i="21" s="1"/>
  <c r="Z38" i="12"/>
  <c r="X40" i="12"/>
  <c r="Z40" i="12" s="1"/>
  <c r="Z17" i="10"/>
  <c r="I38" i="9"/>
  <c r="Q38" i="9"/>
  <c r="Y38" i="9"/>
  <c r="Y40" i="9" s="1"/>
  <c r="X40" i="7"/>
  <c r="G38" i="5"/>
  <c r="G40" i="5" s="1"/>
  <c r="H39" i="5" s="1"/>
  <c r="H40" i="5" s="1"/>
  <c r="I39" i="5" s="1"/>
  <c r="O38" i="5"/>
  <c r="W38" i="5"/>
  <c r="G38" i="4"/>
  <c r="G40" i="4" s="1"/>
  <c r="H39" i="4" s="1"/>
  <c r="H40" i="4" s="1"/>
  <c r="I39" i="4" s="1"/>
  <c r="I40" i="4" s="1"/>
  <c r="K39" i="4" s="1"/>
  <c r="O38" i="4"/>
  <c r="W38" i="4"/>
  <c r="G38" i="3"/>
  <c r="G40" i="3" s="1"/>
  <c r="H39" i="3" s="1"/>
  <c r="H40" i="3" s="1"/>
  <c r="I39" i="3" s="1"/>
  <c r="O38" i="3"/>
  <c r="W38" i="3"/>
  <c r="G38" i="2"/>
  <c r="G40" i="2" s="1"/>
  <c r="H39" i="2" s="1"/>
  <c r="H40" i="2" s="1"/>
  <c r="I39" i="2" s="1"/>
  <c r="O38" i="2"/>
  <c r="W38" i="2"/>
  <c r="Z27" i="5"/>
  <c r="Z27" i="4"/>
  <c r="Z27" i="3"/>
  <c r="I38" i="6"/>
  <c r="Q38" i="6"/>
  <c r="Y38" i="7"/>
  <c r="Y40" i="7" s="1"/>
  <c r="Y38" i="6"/>
  <c r="Y40" i="6" s="1"/>
  <c r="Z17" i="19"/>
  <c r="X38" i="19"/>
  <c r="Z38" i="18"/>
  <c r="X40" i="18"/>
  <c r="Z40" i="18" s="1"/>
  <c r="C38" i="8"/>
  <c r="C40" i="8" s="1"/>
  <c r="K38" i="8"/>
  <c r="S38" i="8"/>
  <c r="AA38" i="8"/>
  <c r="AA40" i="8" s="1"/>
  <c r="J38" i="7"/>
  <c r="R38" i="7"/>
  <c r="Z17" i="6"/>
  <c r="I38" i="5"/>
  <c r="Q38" i="5"/>
  <c r="Z17" i="5"/>
  <c r="Y38" i="5"/>
  <c r="Y40" i="5" s="1"/>
  <c r="I38" i="4"/>
  <c r="Q38" i="4"/>
  <c r="Y38" i="4"/>
  <c r="Y40" i="4" s="1"/>
  <c r="I38" i="3"/>
  <c r="Q38" i="3"/>
  <c r="Y38" i="3"/>
  <c r="Y40" i="3" s="1"/>
  <c r="I38" i="2"/>
  <c r="Q38" i="2"/>
  <c r="Y38" i="2"/>
  <c r="Y40" i="2" s="1"/>
  <c r="Z27" i="21"/>
  <c r="Z27" i="18"/>
  <c r="Z17" i="17"/>
  <c r="X38" i="17"/>
  <c r="H40" i="15"/>
  <c r="I39" i="15" s="1"/>
  <c r="I40" i="15" s="1"/>
  <c r="Z38" i="16"/>
  <c r="X38" i="4"/>
  <c r="Z17" i="16"/>
  <c r="G38" i="13"/>
  <c r="G40" i="13" s="1"/>
  <c r="H39" i="13" s="1"/>
  <c r="H40" i="13" s="1"/>
  <c r="I39" i="13" s="1"/>
  <c r="I40" i="13" s="1"/>
  <c r="K39" i="13" s="1"/>
  <c r="N39" i="13" s="1"/>
  <c r="O38" i="13"/>
  <c r="W38" i="13"/>
  <c r="G38" i="12"/>
  <c r="G40" i="12" s="1"/>
  <c r="H39" i="12" s="1"/>
  <c r="H40" i="12" s="1"/>
  <c r="I39" i="12" s="1"/>
  <c r="I40" i="12" s="1"/>
  <c r="O38" i="12"/>
  <c r="W38" i="12"/>
  <c r="G38" i="11"/>
  <c r="G40" i="11" s="1"/>
  <c r="H39" i="11" s="1"/>
  <c r="H40" i="11" s="1"/>
  <c r="I39" i="11" s="1"/>
  <c r="I40" i="11" s="1"/>
  <c r="O38" i="11"/>
  <c r="W38" i="11"/>
  <c r="G38" i="10"/>
  <c r="G40" i="10" s="1"/>
  <c r="H39" i="10" s="1"/>
  <c r="H40" i="10" s="1"/>
  <c r="I39" i="10" s="1"/>
  <c r="I40" i="10" s="1"/>
  <c r="O38" i="10"/>
  <c r="W38" i="10"/>
  <c r="F38" i="9"/>
  <c r="F40" i="9" s="1"/>
  <c r="N38" i="9"/>
  <c r="V38" i="9"/>
  <c r="F38" i="8"/>
  <c r="F40" i="8" s="1"/>
  <c r="N38" i="8"/>
  <c r="V38" i="8"/>
  <c r="E38" i="7"/>
  <c r="E40" i="7" s="1"/>
  <c r="M38" i="7"/>
  <c r="U38" i="7"/>
  <c r="E38" i="6"/>
  <c r="E40" i="6" s="1"/>
  <c r="M38" i="6"/>
  <c r="U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Z27" i="10"/>
  <c r="X38" i="3"/>
  <c r="C38" i="16"/>
  <c r="C40" i="16" s="1"/>
  <c r="K38" i="16"/>
  <c r="S38" i="16"/>
  <c r="AA38" i="16"/>
  <c r="AA40" i="16" s="1"/>
  <c r="J38" i="15"/>
  <c r="R38" i="15"/>
  <c r="Z17" i="15"/>
  <c r="I38" i="14"/>
  <c r="I40" i="14" s="1"/>
  <c r="Q38" i="14"/>
  <c r="Y38" i="14"/>
  <c r="Z17" i="12"/>
  <c r="Z17" i="11"/>
  <c r="G38" i="9"/>
  <c r="G40" i="9" s="1"/>
  <c r="H39" i="9" s="1"/>
  <c r="H40" i="9" s="1"/>
  <c r="I39" i="9" s="1"/>
  <c r="I40" i="9" s="1"/>
  <c r="K39" i="9" s="1"/>
  <c r="O38" i="9"/>
  <c r="W38" i="9"/>
  <c r="G38" i="8"/>
  <c r="G40" i="8" s="1"/>
  <c r="H39" i="8" s="1"/>
  <c r="H40" i="8" s="1"/>
  <c r="I39" i="8" s="1"/>
  <c r="I40" i="8" s="1"/>
  <c r="J40" i="8" s="1"/>
  <c r="O38" i="8"/>
  <c r="W38" i="8"/>
  <c r="F38" i="7"/>
  <c r="F40" i="7" s="1"/>
  <c r="N38" i="7"/>
  <c r="V38" i="7"/>
  <c r="X38" i="20"/>
  <c r="X38" i="9"/>
  <c r="X38" i="2"/>
  <c r="J40" i="20"/>
  <c r="K39" i="20"/>
  <c r="J40" i="19"/>
  <c r="K39" i="19"/>
  <c r="J40" i="18"/>
  <c r="K39" i="18"/>
  <c r="K39" i="21"/>
  <c r="J40" i="21"/>
  <c r="J40" i="17"/>
  <c r="K39" i="17"/>
  <c r="J40" i="15"/>
  <c r="K39" i="15"/>
  <c r="K39" i="16"/>
  <c r="J40" i="16"/>
  <c r="K39" i="1"/>
  <c r="J40" i="1"/>
  <c r="J40" i="10"/>
  <c r="K39" i="10"/>
  <c r="J40" i="7"/>
  <c r="K39" i="7"/>
  <c r="J40" i="4"/>
  <c r="K39" i="8"/>
  <c r="J40" i="13"/>
  <c r="J40" i="12"/>
  <c r="K39" i="12"/>
  <c r="J40" i="14" l="1"/>
  <c r="K39" i="14"/>
  <c r="J40" i="11"/>
  <c r="K39" i="11"/>
  <c r="Z38" i="19"/>
  <c r="X40" i="19"/>
  <c r="Z40" i="19" s="1"/>
  <c r="I40" i="6"/>
  <c r="Z40" i="6"/>
  <c r="Z38" i="14"/>
  <c r="Y40" i="14"/>
  <c r="Z40" i="14" s="1"/>
  <c r="Z38" i="4"/>
  <c r="X40" i="4"/>
  <c r="Z40" i="4" s="1"/>
  <c r="I40" i="2"/>
  <c r="X40" i="8"/>
  <c r="Z40" i="8" s="1"/>
  <c r="Z38" i="8"/>
  <c r="K40" i="13"/>
  <c r="L39" i="13" s="1"/>
  <c r="L40" i="13" s="1"/>
  <c r="M39" i="13" s="1"/>
  <c r="M40" i="13" s="1"/>
  <c r="N40" i="13" s="1"/>
  <c r="Z38" i="2"/>
  <c r="X40" i="2"/>
  <c r="Z40" i="2" s="1"/>
  <c r="Z38" i="3"/>
  <c r="X40" i="3"/>
  <c r="Z40" i="3" s="1"/>
  <c r="I40" i="5"/>
  <c r="Z40" i="13"/>
  <c r="J40" i="9"/>
  <c r="Z38" i="9"/>
  <c r="X40" i="9"/>
  <c r="Z40" i="9" s="1"/>
  <c r="Z38" i="7"/>
  <c r="Z38" i="13"/>
  <c r="Z40" i="21"/>
  <c r="Z38" i="20"/>
  <c r="X40" i="20"/>
  <c r="Z40" i="20" s="1"/>
  <c r="Z38" i="17"/>
  <c r="X40" i="17"/>
  <c r="Z40" i="17" s="1"/>
  <c r="I40" i="3"/>
  <c r="Z40" i="7"/>
  <c r="Z40" i="5"/>
  <c r="Z38" i="21"/>
  <c r="N39" i="21"/>
  <c r="K40" i="21"/>
  <c r="L39" i="21" s="1"/>
  <c r="L40" i="21" s="1"/>
  <c r="M39" i="21" s="1"/>
  <c r="M40" i="21" s="1"/>
  <c r="N39" i="18"/>
  <c r="K40" i="18"/>
  <c r="L39" i="18" s="1"/>
  <c r="L40" i="18" s="1"/>
  <c r="M39" i="18" s="1"/>
  <c r="M40" i="18" s="1"/>
  <c r="N39" i="1"/>
  <c r="K40" i="1"/>
  <c r="L39" i="1" s="1"/>
  <c r="L40" i="1" s="1"/>
  <c r="M39" i="1" s="1"/>
  <c r="M40" i="1" s="1"/>
  <c r="N39" i="7"/>
  <c r="K40" i="7"/>
  <c r="L39" i="7" s="1"/>
  <c r="L40" i="7" s="1"/>
  <c r="M39" i="7" s="1"/>
  <c r="M40" i="7" s="1"/>
  <c r="N39" i="17"/>
  <c r="K40" i="17"/>
  <c r="L39" i="17" s="1"/>
  <c r="L40" i="17" s="1"/>
  <c r="M39" i="17" s="1"/>
  <c r="M40" i="17" s="1"/>
  <c r="N39" i="20"/>
  <c r="K40" i="20"/>
  <c r="L39" i="20" s="1"/>
  <c r="L40" i="20" s="1"/>
  <c r="M39" i="20" s="1"/>
  <c r="M40" i="20" s="1"/>
  <c r="N39" i="11"/>
  <c r="K40" i="11"/>
  <c r="L39" i="11" s="1"/>
  <c r="L40" i="11" s="1"/>
  <c r="M39" i="11" s="1"/>
  <c r="M40" i="11" s="1"/>
  <c r="N39" i="4"/>
  <c r="K40" i="4"/>
  <c r="L39" i="4" s="1"/>
  <c r="L40" i="4" s="1"/>
  <c r="M39" i="4" s="1"/>
  <c r="M40" i="4" s="1"/>
  <c r="N39" i="9"/>
  <c r="K40" i="9"/>
  <c r="L39" i="9" s="1"/>
  <c r="L40" i="9" s="1"/>
  <c r="M39" i="9" s="1"/>
  <c r="M40" i="9" s="1"/>
  <c r="N39" i="14"/>
  <c r="K40" i="14"/>
  <c r="L39" i="14" s="1"/>
  <c r="L40" i="14" s="1"/>
  <c r="M39" i="14" s="1"/>
  <c r="M40" i="14" s="1"/>
  <c r="N39" i="15"/>
  <c r="K40" i="15"/>
  <c r="L39" i="15" s="1"/>
  <c r="L40" i="15" s="1"/>
  <c r="M39" i="15" s="1"/>
  <c r="M40" i="15" s="1"/>
  <c r="N39" i="19"/>
  <c r="K40" i="19"/>
  <c r="L39" i="19" s="1"/>
  <c r="L40" i="19" s="1"/>
  <c r="M39" i="19" s="1"/>
  <c r="M40" i="19" s="1"/>
  <c r="N39" i="12"/>
  <c r="K40" i="12"/>
  <c r="L39" i="12" s="1"/>
  <c r="L40" i="12" s="1"/>
  <c r="M39" i="12" s="1"/>
  <c r="M40" i="12" s="1"/>
  <c r="N39" i="16"/>
  <c r="K40" i="16"/>
  <c r="L39" i="16" s="1"/>
  <c r="L40" i="16" s="1"/>
  <c r="M39" i="16" s="1"/>
  <c r="M40" i="16" s="1"/>
  <c r="N39" i="10"/>
  <c r="K40" i="10"/>
  <c r="L39" i="10" s="1"/>
  <c r="L40" i="10" s="1"/>
  <c r="M39" i="10" s="1"/>
  <c r="M40" i="10" s="1"/>
  <c r="N39" i="8"/>
  <c r="K40" i="8"/>
  <c r="L39" i="8" s="1"/>
  <c r="L40" i="8" s="1"/>
  <c r="M39" i="8" s="1"/>
  <c r="M40" i="8" s="1"/>
  <c r="K39" i="6" l="1"/>
  <c r="J40" i="6"/>
  <c r="O39" i="13"/>
  <c r="R39" i="13" s="1"/>
  <c r="K39" i="5"/>
  <c r="J40" i="5"/>
  <c r="J40" i="2"/>
  <c r="K39" i="2"/>
  <c r="J40" i="3"/>
  <c r="K39" i="3"/>
  <c r="O39" i="12"/>
  <c r="N40" i="12"/>
  <c r="O39" i="20"/>
  <c r="N40" i="20"/>
  <c r="O39" i="4"/>
  <c r="N40" i="4"/>
  <c r="N40" i="18"/>
  <c r="O39" i="18"/>
  <c r="O39" i="19"/>
  <c r="N40" i="19"/>
  <c r="N40" i="21"/>
  <c r="O39" i="21"/>
  <c r="N40" i="15"/>
  <c r="O39" i="15"/>
  <c r="N40" i="11"/>
  <c r="O39" i="11"/>
  <c r="O39" i="8"/>
  <c r="N40" i="8"/>
  <c r="O39" i="9"/>
  <c r="N40" i="9"/>
  <c r="O39" i="17"/>
  <c r="N40" i="17"/>
  <c r="N40" i="10"/>
  <c r="O39" i="10"/>
  <c r="N40" i="7"/>
  <c r="O39" i="7"/>
  <c r="O39" i="16"/>
  <c r="N40" i="16"/>
  <c r="N40" i="14"/>
  <c r="O39" i="14"/>
  <c r="N40" i="1"/>
  <c r="O39" i="1"/>
  <c r="N39" i="2" l="1"/>
  <c r="K40" i="2"/>
  <c r="L39" i="2" s="1"/>
  <c r="L40" i="2" s="1"/>
  <c r="M39" i="2" s="1"/>
  <c r="M40" i="2" s="1"/>
  <c r="O40" i="13"/>
  <c r="P39" i="13" s="1"/>
  <c r="P40" i="13" s="1"/>
  <c r="Q39" i="13" s="1"/>
  <c r="Q40" i="13" s="1"/>
  <c r="N39" i="5"/>
  <c r="K40" i="5"/>
  <c r="L39" i="5" s="1"/>
  <c r="L40" i="5" s="1"/>
  <c r="M39" i="5" s="1"/>
  <c r="M40" i="5" s="1"/>
  <c r="K40" i="3"/>
  <c r="L39" i="3" s="1"/>
  <c r="L40" i="3" s="1"/>
  <c r="M39" i="3" s="1"/>
  <c r="M40" i="3" s="1"/>
  <c r="N39" i="3"/>
  <c r="K40" i="6"/>
  <c r="L39" i="6" s="1"/>
  <c r="L40" i="6" s="1"/>
  <c r="M39" i="6" s="1"/>
  <c r="M40" i="6" s="1"/>
  <c r="N39" i="6"/>
  <c r="O40" i="14"/>
  <c r="P39" i="14" s="1"/>
  <c r="P40" i="14" s="1"/>
  <c r="Q39" i="14" s="1"/>
  <c r="Q40" i="14" s="1"/>
  <c r="R39" i="14"/>
  <c r="R39" i="18"/>
  <c r="O40" i="18"/>
  <c r="P39" i="18" s="1"/>
  <c r="P40" i="18" s="1"/>
  <c r="Q39" i="18" s="1"/>
  <c r="Q40" i="18" s="1"/>
  <c r="R39" i="10"/>
  <c r="O40" i="10"/>
  <c r="P39" i="10" s="1"/>
  <c r="P40" i="10" s="1"/>
  <c r="Q39" i="10" s="1"/>
  <c r="Q40" i="10" s="1"/>
  <c r="O40" i="16"/>
  <c r="P39" i="16" s="1"/>
  <c r="P40" i="16" s="1"/>
  <c r="Q39" i="16" s="1"/>
  <c r="Q40" i="16" s="1"/>
  <c r="R39" i="16"/>
  <c r="O40" i="8"/>
  <c r="P39" i="8" s="1"/>
  <c r="P40" i="8" s="1"/>
  <c r="Q39" i="8" s="1"/>
  <c r="Q40" i="8" s="1"/>
  <c r="R39" i="8"/>
  <c r="O40" i="7"/>
  <c r="P39" i="7" s="1"/>
  <c r="P40" i="7" s="1"/>
  <c r="Q39" i="7" s="1"/>
  <c r="Q40" i="7" s="1"/>
  <c r="R39" i="7"/>
  <c r="O40" i="9"/>
  <c r="P39" i="9" s="1"/>
  <c r="P40" i="9" s="1"/>
  <c r="Q39" i="9" s="1"/>
  <c r="Q40" i="9" s="1"/>
  <c r="R39" i="9"/>
  <c r="O40" i="15"/>
  <c r="P39" i="15" s="1"/>
  <c r="P40" i="15" s="1"/>
  <c r="Q39" i="15" s="1"/>
  <c r="Q40" i="15" s="1"/>
  <c r="R39" i="15"/>
  <c r="O40" i="4"/>
  <c r="P39" i="4" s="1"/>
  <c r="P40" i="4" s="1"/>
  <c r="Q39" i="4" s="1"/>
  <c r="Q40" i="4" s="1"/>
  <c r="R39" i="4"/>
  <c r="R40" i="13"/>
  <c r="S39" i="13"/>
  <c r="O40" i="21"/>
  <c r="P39" i="21" s="1"/>
  <c r="P40" i="21" s="1"/>
  <c r="Q39" i="21" s="1"/>
  <c r="Q40" i="21" s="1"/>
  <c r="R39" i="21"/>
  <c r="O40" i="17"/>
  <c r="P39" i="17" s="1"/>
  <c r="P40" i="17" s="1"/>
  <c r="Q39" i="17" s="1"/>
  <c r="Q40" i="17" s="1"/>
  <c r="R39" i="17"/>
  <c r="R39" i="20"/>
  <c r="O40" i="20"/>
  <c r="P39" i="20" s="1"/>
  <c r="P40" i="20" s="1"/>
  <c r="Q39" i="20" s="1"/>
  <c r="Q40" i="20" s="1"/>
  <c r="O40" i="1"/>
  <c r="P39" i="1" s="1"/>
  <c r="P40" i="1" s="1"/>
  <c r="Q39" i="1" s="1"/>
  <c r="Q40" i="1" s="1"/>
  <c r="R39" i="1"/>
  <c r="R39" i="11"/>
  <c r="O40" i="11"/>
  <c r="P39" i="11" s="1"/>
  <c r="P40" i="11" s="1"/>
  <c r="Q39" i="11" s="1"/>
  <c r="Q40" i="11" s="1"/>
  <c r="R39" i="19"/>
  <c r="O40" i="19"/>
  <c r="P39" i="19" s="1"/>
  <c r="P40" i="19" s="1"/>
  <c r="Q39" i="19" s="1"/>
  <c r="Q40" i="19" s="1"/>
  <c r="O40" i="12"/>
  <c r="P39" i="12" s="1"/>
  <c r="P40" i="12" s="1"/>
  <c r="Q39" i="12" s="1"/>
  <c r="Q40" i="12" s="1"/>
  <c r="R39" i="12"/>
  <c r="O39" i="3" l="1"/>
  <c r="N40" i="3"/>
  <c r="O39" i="5"/>
  <c r="N40" i="5"/>
  <c r="N40" i="6"/>
  <c r="O39" i="6"/>
  <c r="N40" i="2"/>
  <c r="O39" i="2"/>
  <c r="R40" i="20"/>
  <c r="S39" i="20"/>
  <c r="R40" i="16"/>
  <c r="S39" i="16"/>
  <c r="R40" i="17"/>
  <c r="S39" i="17"/>
  <c r="R40" i="10"/>
  <c r="S39" i="10"/>
  <c r="S39" i="15"/>
  <c r="R40" i="15"/>
  <c r="R40" i="18"/>
  <c r="S39" i="18"/>
  <c r="S39" i="19"/>
  <c r="R40" i="19"/>
  <c r="R40" i="4"/>
  <c r="S39" i="4"/>
  <c r="S39" i="11"/>
  <c r="R40" i="11"/>
  <c r="R40" i="8"/>
  <c r="S39" i="8"/>
  <c r="S39" i="21"/>
  <c r="R40" i="21"/>
  <c r="R40" i="9"/>
  <c r="S39" i="9"/>
  <c r="V39" i="13"/>
  <c r="S40" i="13"/>
  <c r="T39" i="13" s="1"/>
  <c r="T40" i="13" s="1"/>
  <c r="U39" i="13" s="1"/>
  <c r="U40" i="13" s="1"/>
  <c r="V40" i="13" s="1"/>
  <c r="W40" i="13" s="1"/>
  <c r="R40" i="12"/>
  <c r="S39" i="12"/>
  <c r="S39" i="1"/>
  <c r="R40" i="1"/>
  <c r="S39" i="7"/>
  <c r="R40" i="7"/>
  <c r="S39" i="14"/>
  <c r="R40" i="14"/>
  <c r="R39" i="2" l="1"/>
  <c r="O40" i="2"/>
  <c r="P39" i="2" s="1"/>
  <c r="P40" i="2" s="1"/>
  <c r="Q39" i="2" s="1"/>
  <c r="Q40" i="2" s="1"/>
  <c r="R39" i="6"/>
  <c r="O40" i="6"/>
  <c r="P39" i="6" s="1"/>
  <c r="P40" i="6" s="1"/>
  <c r="Q39" i="6" s="1"/>
  <c r="Q40" i="6" s="1"/>
  <c r="R39" i="5"/>
  <c r="O40" i="5"/>
  <c r="P39" i="5" s="1"/>
  <c r="P40" i="5" s="1"/>
  <c r="Q39" i="5" s="1"/>
  <c r="Q40" i="5" s="1"/>
  <c r="R39" i="3"/>
  <c r="O40" i="3"/>
  <c r="P39" i="3" s="1"/>
  <c r="P40" i="3" s="1"/>
  <c r="Q39" i="3" s="1"/>
  <c r="Q40" i="3" s="1"/>
  <c r="V39" i="11"/>
  <c r="S40" i="11"/>
  <c r="T39" i="11" s="1"/>
  <c r="T40" i="11" s="1"/>
  <c r="U39" i="11" s="1"/>
  <c r="U40" i="11" s="1"/>
  <c r="V40" i="11" s="1"/>
  <c r="W40" i="11" s="1"/>
  <c r="V39" i="17"/>
  <c r="S40" i="17"/>
  <c r="T39" i="17" s="1"/>
  <c r="T40" i="17" s="1"/>
  <c r="U39" i="17" s="1"/>
  <c r="U40" i="17" s="1"/>
  <c r="V40" i="17" s="1"/>
  <c r="W40" i="17" s="1"/>
  <c r="V39" i="21"/>
  <c r="S40" i="21"/>
  <c r="T39" i="21" s="1"/>
  <c r="T40" i="21" s="1"/>
  <c r="U39" i="21" s="1"/>
  <c r="U40" i="21" s="1"/>
  <c r="V40" i="21" s="1"/>
  <c r="W40" i="21" s="1"/>
  <c r="V39" i="12"/>
  <c r="S40" i="12"/>
  <c r="T39" i="12" s="1"/>
  <c r="T40" i="12" s="1"/>
  <c r="U39" i="12" s="1"/>
  <c r="U40" i="12" s="1"/>
  <c r="V40" i="12" s="1"/>
  <c r="W40" i="12" s="1"/>
  <c r="V39" i="8"/>
  <c r="S40" i="8"/>
  <c r="T39" i="8" s="1"/>
  <c r="T40" i="8" s="1"/>
  <c r="U39" i="8" s="1"/>
  <c r="U40" i="8" s="1"/>
  <c r="V40" i="8" s="1"/>
  <c r="W40" i="8" s="1"/>
  <c r="V39" i="20"/>
  <c r="S40" i="20"/>
  <c r="T39" i="20" s="1"/>
  <c r="T40" i="20" s="1"/>
  <c r="U39" i="20" s="1"/>
  <c r="U40" i="20" s="1"/>
  <c r="V40" i="20" s="1"/>
  <c r="W40" i="20" s="1"/>
  <c r="V39" i="9"/>
  <c r="S40" i="9"/>
  <c r="T39" i="9" s="1"/>
  <c r="T40" i="9" s="1"/>
  <c r="U39" i="9" s="1"/>
  <c r="U40" i="9" s="1"/>
  <c r="V40" i="9" s="1"/>
  <c r="W40" i="9" s="1"/>
  <c r="V39" i="18"/>
  <c r="S40" i="18"/>
  <c r="T39" i="18" s="1"/>
  <c r="T40" i="18" s="1"/>
  <c r="U39" i="18" s="1"/>
  <c r="U40" i="18" s="1"/>
  <c r="V40" i="18" s="1"/>
  <c r="W40" i="18" s="1"/>
  <c r="V39" i="7"/>
  <c r="S40" i="7"/>
  <c r="T39" i="7" s="1"/>
  <c r="T40" i="7" s="1"/>
  <c r="U39" i="7" s="1"/>
  <c r="U40" i="7" s="1"/>
  <c r="V40" i="7" s="1"/>
  <c r="W40" i="7" s="1"/>
  <c r="V39" i="4"/>
  <c r="S40" i="4"/>
  <c r="T39" i="4" s="1"/>
  <c r="T40" i="4" s="1"/>
  <c r="U39" i="4" s="1"/>
  <c r="U40" i="4" s="1"/>
  <c r="V40" i="4" s="1"/>
  <c r="W40" i="4" s="1"/>
  <c r="V39" i="1"/>
  <c r="S40" i="1"/>
  <c r="T39" i="1" s="1"/>
  <c r="T40" i="1" s="1"/>
  <c r="U39" i="1" s="1"/>
  <c r="U40" i="1" s="1"/>
  <c r="V40" i="1" s="1"/>
  <c r="W40" i="1" s="1"/>
  <c r="V39" i="16"/>
  <c r="S40" i="16"/>
  <c r="T39" i="16" s="1"/>
  <c r="T40" i="16" s="1"/>
  <c r="U39" i="16" s="1"/>
  <c r="U40" i="16" s="1"/>
  <c r="V40" i="16" s="1"/>
  <c r="W40" i="16" s="1"/>
  <c r="V39" i="19"/>
  <c r="S40" i="19"/>
  <c r="T39" i="19" s="1"/>
  <c r="T40" i="19" s="1"/>
  <c r="U39" i="19" s="1"/>
  <c r="U40" i="19" s="1"/>
  <c r="V40" i="19" s="1"/>
  <c r="W40" i="19" s="1"/>
  <c r="V39" i="15"/>
  <c r="S40" i="15"/>
  <c r="T39" i="15" s="1"/>
  <c r="T40" i="15" s="1"/>
  <c r="U39" i="15" s="1"/>
  <c r="U40" i="15" s="1"/>
  <c r="V40" i="15" s="1"/>
  <c r="W40" i="15" s="1"/>
  <c r="V39" i="10"/>
  <c r="S40" i="10"/>
  <c r="T39" i="10" s="1"/>
  <c r="T40" i="10" s="1"/>
  <c r="U39" i="10" s="1"/>
  <c r="U40" i="10" s="1"/>
  <c r="V40" i="10" s="1"/>
  <c r="W40" i="10" s="1"/>
  <c r="V39" i="14"/>
  <c r="S40" i="14"/>
  <c r="T39" i="14" s="1"/>
  <c r="T40" i="14" s="1"/>
  <c r="U39" i="14" s="1"/>
  <c r="U40" i="14" s="1"/>
  <c r="V40" i="14" s="1"/>
  <c r="W40" i="14" s="1"/>
  <c r="S39" i="3" l="1"/>
  <c r="R40" i="3"/>
  <c r="R40" i="5"/>
  <c r="S39" i="5"/>
  <c r="S39" i="6"/>
  <c r="R40" i="6"/>
  <c r="R40" i="2"/>
  <c r="S39" i="2"/>
  <c r="V39" i="5" l="1"/>
  <c r="S40" i="5"/>
  <c r="T39" i="5" s="1"/>
  <c r="T40" i="5" s="1"/>
  <c r="U39" i="5" s="1"/>
  <c r="U40" i="5" s="1"/>
  <c r="V40" i="5" s="1"/>
  <c r="W40" i="5" s="1"/>
  <c r="S40" i="2"/>
  <c r="T39" i="2" s="1"/>
  <c r="T40" i="2" s="1"/>
  <c r="U39" i="2" s="1"/>
  <c r="U40" i="2" s="1"/>
  <c r="V40" i="2" s="1"/>
  <c r="W40" i="2" s="1"/>
  <c r="V39" i="2"/>
  <c r="V39" i="6"/>
  <c r="S40" i="6"/>
  <c r="T39" i="6" s="1"/>
  <c r="T40" i="6" s="1"/>
  <c r="U39" i="6" s="1"/>
  <c r="U40" i="6" s="1"/>
  <c r="V40" i="6" s="1"/>
  <c r="W40" i="6" s="1"/>
  <c r="V39" i="3"/>
  <c r="S40" i="3"/>
  <c r="T39" i="3" s="1"/>
  <c r="T40" i="3" s="1"/>
  <c r="U39" i="3" s="1"/>
  <c r="U40" i="3" s="1"/>
  <c r="V40" i="3" s="1"/>
  <c r="W40" i="3" s="1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<sst xmlns="http://schemas.openxmlformats.org/spreadsheetml/2006/main" count="2205" uniqueCount="86">
  <si>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</si>
  <si>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</si>
  <si>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</si>
  <si>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</si>
  <si>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</si>
  <si>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</si>
  <si>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</si>
  <si>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</si>
  <si>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</si>
  <si>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</si>
  <si>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</si>
  <si>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</si>
  <si>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</si>
  <si>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</si>
  <si>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</si>
  <si>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</si>
  <si>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</si>
  <si>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</si>
  <si>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</si>
  <si>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</si>
  <si>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</si>
  <si>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</si>
  <si>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</si>
  <si>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</si>
  <si>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</si>
  <si>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</si>
  <si>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</si>
  <si>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</si>
  <si>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</si>
  <si>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</si>
  <si>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</si>
  <si>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</si>
  <si>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</si>
  <si>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</si>
  <si>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</si>
  <si>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</si>
  <si>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</si>
  <si>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</si>
  <si>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</si>
  <si>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</si>
  <si>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</si>
  <si>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</si>
  <si>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</si>
  <si>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</si>
  <si>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</si>
  <si>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</si>
  <si>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</si>
  <si>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</si>
  <si>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</si>
  <si>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</si>
  <si>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</si>
  <si>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</si>
  <si>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</si>
  <si>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</si>
  <si>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</si>
  <si>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</si>
  <si>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</si>
  <si>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</si>
  <si>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</si>
  <si>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</si>
  <si>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</si>
  <si>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</si>
  <si>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</si>
  <si>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Waste water management                             ) for 1st Quarter ended 30 September 2024 (Figures Finalised as at 2024/10/25)</t>
  </si>
  <si>
    <t>Mpumalanga: Mkhondo (MP303) - Table C7 Quarterly Budgeted Cash Flows ( Waste water management                             ) for 1st Quarter ended 30 September 2024 (Figures Finalised as at 2024/10/25)</t>
  </si>
  <si>
    <t>Mpumalanga: Pixley Ka Seme (MP) (MP304) - Table C7 Quarterly Budgeted Cash Flows ( Waste water management                             ) for 1st Quarter ended 30 September 2024 (Figures Finalised as at 2024/10/25)</t>
  </si>
  <si>
    <t>Mpumalanga: Lekwa (MP305) - Table C7 Quarterly Budgeted Cash Flows ( Waste water management                             ) for 1st Quarter ended 30 September 2024 (Figures Finalised as at 2024/10/25)</t>
  </si>
  <si>
    <t>Mpumalanga: Dipaleseng (MP306) - Table C7 Quarterly Budgeted Cash Flows ( Waste water management                             ) for 1st Quarter ended 30 September 2024 (Figures Finalised as at 2024/10/25)</t>
  </si>
  <si>
    <t>Mpumalanga: Govan Mbeki (MP307) - Table C7 Quarterly Budgeted Cash Flows ( Waste water management                             ) for 1st Quarter ended 30 September 2024 (Figures Finalised as at 2024/10/25)</t>
  </si>
  <si>
    <t>Mpumalanga: Gert Sibande (DC30) - Table C7 Quarterly Budgeted Cash Flows ( Waste water management                             ) for 1st Quarter ended 30 September 2024 (Figures Finalised as at 2024/10/25)</t>
  </si>
  <si>
    <t>Mpumalanga: Victor Khanye (MP311) - Table C7 Quarterly Budgeted Cash Flows ( Waste water management                             ) for 1st Quarter ended 30 September 2024 (Figures Finalised as at 2024/10/25)</t>
  </si>
  <si>
    <t>Mpumalanga: Emalahleni (MP) (MP312) - Table C7 Quarterly Budgeted Cash Flows ( Waste water management                             ) for 1st Quarter ended 30 September 2024 (Figures Finalised as at 2024/10/25)</t>
  </si>
  <si>
    <t>Mpumalanga: Steve Tshwete (MP313) - Table C7 Quarterly Budgeted Cash Flows ( Waste water management                             ) for 1st Quarter ended 30 September 2024 (Figures Finalised as at 2024/10/25)</t>
  </si>
  <si>
    <t>Mpumalanga: Emakhazeni (MP314) - Table C7 Quarterly Budgeted Cash Flows ( Waste water management                             ) for 1st Quarter ended 30 September 2024 (Figures Finalised as at 2024/10/25)</t>
  </si>
  <si>
    <t>Mpumalanga: Thembisile Hani (MP315) - Table C7 Quarterly Budgeted Cash Flows ( Waste water management                             ) for 1st Quarter ended 30 September 2024 (Figures Finalised as at 2024/10/25)</t>
  </si>
  <si>
    <t>Mpumalanga: Dr J.S. Moroka (MP316) - Table C7 Quarterly Budgeted Cash Flows ( Waste water management                             ) for 1st Quarter ended 30 September 2024 (Figures Finalised as at 2024/10/25)</t>
  </si>
  <si>
    <t>Mpumalanga: Nkangala (DC31) - Table C7 Quarterly Budgeted Cash Flows ( Waste water management                             ) for 1st Quarter ended 30 September 2024 (Figures Finalised as at 2024/10/25)</t>
  </si>
  <si>
    <t>Mpumalanga: Thaba Chweu (MP321) - Table C7 Quarterly Budgeted Cash Flows ( Waste water management                             ) for 1st Quarter ended 30 September 2024 (Figures Finalised as at 2024/10/25)</t>
  </si>
  <si>
    <t>Mpumalanga: Nkomazi (MP324) - Table C7 Quarterly Budgeted Cash Flows ( Waste water management                             ) for 1st Quarter ended 30 September 2024 (Figures Finalised as at 2024/10/25)</t>
  </si>
  <si>
    <t>Mpumalanga: Bushbuckridge (MP325) - Table C7 Quarterly Budgeted Cash Flows ( Waste water management                             ) for 1st Quarter ended 30 September 2024 (Figures Finalised as at 2024/10/25)</t>
  </si>
  <si>
    <t>Mpumalanga: City of Mbombela (MP326) - Table C7 Quarterly Budgeted Cash Flows ( Waste water management                             ) for 1st Quarter ended 30 September 2024 (Figures Finalised as at 2024/10/25)</t>
  </si>
  <si>
    <t>Mpumalanga: Ehlanzeni (DC32) - Table C7 Quarterly Budgeted Cash Flows ( Waste water management                             ) for 1st Quarter ended 30 September 2024 (Figures Finalised as at 2024/10/25)</t>
  </si>
  <si>
    <t>Summary - Table C7 Quarterly Budgeted Cash Flows ( Waste water management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</si>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</sst>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222865311</v>
      </c>
      <c r="D7" s="18"/>
      <c r="E7" s="19">
        <v>616061274</v>
      </c>
      <c r="F7" s="20">
        <v>616061274</v>
      </c>
      <c r="G7" s="20">
        <v>26697685</v>
      </c>
      <c r="H7" s="20">
        <v>28143050</v>
      </c>
      <c r="I7" s="20">
        <v>25596800</v>
      </c>
      <c r="J7" s="20">
        <v>80437535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80437535</v>
      </c>
      <c r="X7" s="20">
        <v>157717356</v>
      </c>
      <c r="Y7" s="20">
        <v>-77279821</v>
      </c>
      <c r="Z7" s="21">
        <v>-48.998932622228338</v>
      </c>
      <c r="AA7" s="22">
        <v>616061274</v>
      </c>
    </row>
    <row r="8" spans="1:27" ht="13.5" x14ac:dyDescent="0.25">
      <c r="A8" s="23" t="s">
        <v>36</v>
      </c>
      <c r="B8" s="17" t="s">
        <v>32</v>
      </c>
      <c r="C8" s="18">
        <v>1985532</v>
      </c>
      <c r="D8" s="18"/>
      <c r="E8" s="19">
        <v>4037886</v>
      </c>
      <c r="F8" s="20">
        <v>4037886</v>
      </c>
      <c r="G8" s="20">
        <v>146211</v>
      </c>
      <c r="H8" s="20">
        <v>314917</v>
      </c>
      <c r="I8" s="20">
        <v>193414</v>
      </c>
      <c r="J8" s="20">
        <v>654542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654542</v>
      </c>
      <c r="X8" s="20">
        <v>687495</v>
      </c>
      <c r="Y8" s="20">
        <v>-32953</v>
      </c>
      <c r="Z8" s="21">
        <v>-4.7931984959890617</v>
      </c>
      <c r="AA8" s="22">
        <v>4037886</v>
      </c>
    </row>
    <row r="9" spans="1:27" ht="13.5" x14ac:dyDescent="0.25">
      <c r="A9" s="23" t="s">
        <v>37</v>
      </c>
      <c r="B9" s="17" t="s">
        <v>6</v>
      </c>
      <c r="C9" s="18">
        <v>43928080</v>
      </c>
      <c r="D9" s="18"/>
      <c r="E9" s="19">
        <v>74393970</v>
      </c>
      <c r="F9" s="20">
        <v>74393970</v>
      </c>
      <c r="G9" s="20">
        <v>16116517</v>
      </c>
      <c r="H9" s="20">
        <v>8413</v>
      </c>
      <c r="I9" s="20">
        <v>10373</v>
      </c>
      <c r="J9" s="20">
        <v>16135303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16135303</v>
      </c>
      <c r="X9" s="20">
        <v>18098493</v>
      </c>
      <c r="Y9" s="20">
        <v>-1963190</v>
      </c>
      <c r="Z9" s="21">
        <v>-10.847256730159799</v>
      </c>
      <c r="AA9" s="22">
        <v>74393970</v>
      </c>
    </row>
    <row r="10" spans="1:27" ht="13.5" x14ac:dyDescent="0.25">
      <c r="A10" s="23" t="s">
        <v>38</v>
      </c>
      <c r="B10" s="17" t="s">
        <v>6</v>
      </c>
      <c r="C10" s="18">
        <v>7875000</v>
      </c>
      <c r="D10" s="18"/>
      <c r="E10" s="19">
        <v>100722500</v>
      </c>
      <c r="F10" s="20">
        <v>100722500</v>
      </c>
      <c r="G10" s="20">
        <v>4586771</v>
      </c>
      <c r="H10" s="20"/>
      <c r="I10" s="20">
        <v>1576000</v>
      </c>
      <c r="J10" s="20">
        <v>6162771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6162771</v>
      </c>
      <c r="X10" s="20">
        <v>28666165</v>
      </c>
      <c r="Y10" s="20">
        <v>-22503394</v>
      </c>
      <c r="Z10" s="21">
        <v>-78.501585405651582</v>
      </c>
      <c r="AA10" s="22">
        <v>100722500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4015110</v>
      </c>
      <c r="F11" s="20">
        <v>4015110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1003785</v>
      </c>
      <c r="Y11" s="20">
        <v>-1003785</v>
      </c>
      <c r="Z11" s="21">
        <v>-100</v>
      </c>
      <c r="AA11" s="22">
        <v>4015110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-134019223</v>
      </c>
      <c r="D14" s="18"/>
      <c r="E14" s="19">
        <v>-666702921</v>
      </c>
      <c r="F14" s="20">
        <v>-666702921</v>
      </c>
      <c r="G14" s="20">
        <v>-23680403</v>
      </c>
      <c r="H14" s="20">
        <v>-20788992</v>
      </c>
      <c r="I14" s="20">
        <v>-4324054</v>
      </c>
      <c r="J14" s="20">
        <v>-48793449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-48793449</v>
      </c>
      <c r="X14" s="20">
        <v>-168868146</v>
      </c>
      <c r="Y14" s="20">
        <v>120074697</v>
      </c>
      <c r="Z14" s="21">
        <v>-71.105593236038729</v>
      </c>
      <c r="AA14" s="22">
        <v>-666702921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-26963796</v>
      </c>
      <c r="F15" s="20">
        <v>-26963796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-2574285</v>
      </c>
      <c r="Y15" s="20">
        <v>2574285</v>
      </c>
      <c r="Z15" s="21">
        <v>-100</v>
      </c>
      <c r="AA15" s="22">
        <v>-26963796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142634700</v>
      </c>
      <c r="D17" s="26">
        <f>SUM(D6:D16)</f>
        <v>0</v>
      </c>
      <c r="E17" s="27">
        <f t="shared" si="0"/>
        <v>105564023</v>
      </c>
      <c r="F17" s="28">
        <f t="shared" si="0"/>
        <v>105564023</v>
      </c>
      <c r="G17" s="28">
        <f t="shared" si="0"/>
        <v>23866781</v>
      </c>
      <c r="H17" s="28">
        <f t="shared" si="0"/>
        <v>7677388</v>
      </c>
      <c r="I17" s="28">
        <f t="shared" si="0"/>
        <v>23052533</v>
      </c>
      <c r="J17" s="28">
        <f t="shared" si="0"/>
        <v>54596702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54596702</v>
      </c>
      <c r="X17" s="28">
        <f t="shared" si="0"/>
        <v>34730863</v>
      </c>
      <c r="Y17" s="28">
        <f t="shared" si="0"/>
        <v>19865839</v>
      </c>
      <c r="Z17" s="29">
        <f>+IF(X17&lt;&gt;0,+(Y17/X17)*100,0)</f>
        <v>57.199382002111498</v>
      </c>
      <c r="AA17" s="30">
        <f>SUM(AA6:AA16)</f>
        <v>105564023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-291265453</v>
      </c>
      <c r="D26" s="18"/>
      <c r="E26" s="19">
        <v>-407578439</v>
      </c>
      <c r="F26" s="20">
        <v>-407578439</v>
      </c>
      <c r="G26" s="20">
        <v>-30934777</v>
      </c>
      <c r="H26" s="20">
        <v>-33258036</v>
      </c>
      <c r="I26" s="20">
        <v>-12221634</v>
      </c>
      <c r="J26" s="20">
        <v>-76414447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-76414447</v>
      </c>
      <c r="X26" s="20">
        <v>-99484311</v>
      </c>
      <c r="Y26" s="20">
        <v>23069864</v>
      </c>
      <c r="Z26" s="21">
        <v>-23.189449439922242</v>
      </c>
      <c r="AA26" s="22">
        <v>-407578439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-291265453</v>
      </c>
      <c r="D27" s="26">
        <f>SUM(D21:D26)</f>
        <v>0</v>
      </c>
      <c r="E27" s="27">
        <f t="shared" si="1"/>
        <v>-407578439</v>
      </c>
      <c r="F27" s="28">
        <f t="shared" si="1"/>
        <v>-407578439</v>
      </c>
      <c r="G27" s="28">
        <f t="shared" si="1"/>
        <v>-30934777</v>
      </c>
      <c r="H27" s="28">
        <f t="shared" si="1"/>
        <v>-33258036</v>
      </c>
      <c r="I27" s="28">
        <f t="shared" si="1"/>
        <v>-12221634</v>
      </c>
      <c r="J27" s="28">
        <f t="shared" si="1"/>
        <v>-76414447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-76414447</v>
      </c>
      <c r="X27" s="28">
        <f t="shared" si="1"/>
        <v>-99484311</v>
      </c>
      <c r="Y27" s="28">
        <f t="shared" si="1"/>
        <v>23069864</v>
      </c>
      <c r="Z27" s="29">
        <f>+IF(X27&lt;&gt;0,+(Y27/X27)*100,0)</f>
        <v>-23.189449439922242</v>
      </c>
      <c r="AA27" s="30">
        <f>SUM(AA21:AA26)</f>
        <v>-407578439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5263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5263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-148625490</v>
      </c>
      <c r="D38" s="32">
        <f>+D17+D27+D36</f>
        <v>0</v>
      </c>
      <c r="E38" s="33">
        <f t="shared" si="3"/>
        <v>-302014416</v>
      </c>
      <c r="F38" s="2">
        <f t="shared" si="3"/>
        <v>-302014416</v>
      </c>
      <c r="G38" s="2">
        <f t="shared" si="3"/>
        <v>-7067996</v>
      </c>
      <c r="H38" s="2">
        <f t="shared" si="3"/>
        <v>-25580648</v>
      </c>
      <c r="I38" s="2">
        <f t="shared" si="3"/>
        <v>10830899</v>
      </c>
      <c r="J38" s="2">
        <f t="shared" si="3"/>
        <v>-21817745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-21817745</v>
      </c>
      <c r="X38" s="2">
        <f t="shared" si="3"/>
        <v>-64753448</v>
      </c>
      <c r="Y38" s="2">
        <f t="shared" si="3"/>
        <v>42935703</v>
      </c>
      <c r="Z38" s="34">
        <f>+IF(X38&lt;&gt;0,+(Y38/X38)*100,0)</f>
        <v>-66.306435141492386</v>
      </c>
      <c r="AA38" s="35">
        <f>+AA17+AA27+AA36</f>
        <v>-302014416</v>
      </c>
    </row>
    <row r="39" spans="1:27" ht="13.5" x14ac:dyDescent="0.25">
      <c r="A39" s="23" t="s">
        <v>60</v>
      </c>
      <c r="B39" s="17"/>
      <c r="C39" s="32">
        <v>-70952469</v>
      </c>
      <c r="D39" s="32"/>
      <c r="E39" s="33">
        <v>-6144001</v>
      </c>
      <c r="F39" s="2">
        <v>-6144001</v>
      </c>
      <c r="G39" s="2">
        <v>-204196107</v>
      </c>
      <c r="H39" s="2">
        <f>+G40+H60</f>
        <v>-211961855</v>
      </c>
      <c r="I39" s="2">
        <f>+H40+I60</f>
        <v>-237542503</v>
      </c>
      <c r="J39" s="2">
        <f>+G39</f>
        <v>-204196107</v>
      </c>
      <c r="K39" s="2">
        <f>+I40+K60</f>
        <v>-226711604</v>
      </c>
      <c r="L39" s="2">
        <f>+K40+L60</f>
        <v>-226711604</v>
      </c>
      <c r="M39" s="2">
        <f>+L40+M60</f>
        <v>-226711604</v>
      </c>
      <c r="N39" s="2">
        <f>+K39</f>
        <v>-226711604</v>
      </c>
      <c r="O39" s="2">
        <f>+M40+O60</f>
        <v>-226711604</v>
      </c>
      <c r="P39" s="2">
        <f>+O40+P60</f>
        <v>-226711604</v>
      </c>
      <c r="Q39" s="2">
        <f>+P40+Q60</f>
        <v>-226711604</v>
      </c>
      <c r="R39" s="2">
        <f>+O39</f>
        <v>-226711604</v>
      </c>
      <c r="S39" s="2">
        <f>+Q40+S60</f>
        <v>-226711604</v>
      </c>
      <c r="T39" s="2">
        <f>+S40+T60</f>
        <v>-226711604</v>
      </c>
      <c r="U39" s="2">
        <f>+T40+U60</f>
        <v>-226711604</v>
      </c>
      <c r="V39" s="2">
        <f>+S39</f>
        <v>-226711604</v>
      </c>
      <c r="W39" s="2">
        <f>+G39</f>
        <v>-204196107</v>
      </c>
      <c r="X39" s="2">
        <v>-6144001</v>
      </c>
      <c r="Y39" s="2">
        <f>+W39-X39</f>
        <v>-198052106</v>
      </c>
      <c r="Z39" s="34">
        <f>+IF(X39&lt;&gt;0,+(Y39/X39)*100,0)</f>
        <v>3223.5038047682606</v>
      </c>
      <c r="AA39" s="35">
        <v>-6144001</v>
      </c>
    </row>
    <row r="40" spans="1:27" ht="13.5" x14ac:dyDescent="0.25">
      <c r="A40" s="41" t="s">
        <v>62</v>
      </c>
      <c r="B40" s="42" t="s">
        <v>61</v>
      </c>
      <c r="C40" s="43">
        <f>+C38+C39</f>
        <v>-219577959</v>
      </c>
      <c r="D40" s="43">
        <f t="shared" ref="D40:AA40" si="4">+D38+D39</f>
        <v>0</v>
      </c>
      <c r="E40" s="44">
        <f t="shared" si="4"/>
        <v>-308158417</v>
      </c>
      <c r="F40" s="45">
        <f t="shared" si="4"/>
        <v>-308158417</v>
      </c>
      <c r="G40" s="45">
        <f t="shared" si="4"/>
        <v>-211264103</v>
      </c>
      <c r="H40" s="45">
        <f t="shared" si="4"/>
        <v>-237542503</v>
      </c>
      <c r="I40" s="45">
        <f t="shared" si="4"/>
        <v>-226711604</v>
      </c>
      <c r="J40" s="45">
        <f>+I40</f>
        <v>-226711604</v>
      </c>
      <c r="K40" s="45">
        <f t="shared" si="4"/>
        <v>-226711604</v>
      </c>
      <c r="L40" s="45">
        <f t="shared" si="4"/>
        <v>-226711604</v>
      </c>
      <c r="M40" s="45">
        <f t="shared" si="4"/>
        <v>-226711604</v>
      </c>
      <c r="N40" s="45">
        <f>+M40</f>
        <v>-226711604</v>
      </c>
      <c r="O40" s="45">
        <f t="shared" si="4"/>
        <v>-226711604</v>
      </c>
      <c r="P40" s="45">
        <f t="shared" si="4"/>
        <v>-226711604</v>
      </c>
      <c r="Q40" s="45">
        <f t="shared" si="4"/>
        <v>-226711604</v>
      </c>
      <c r="R40" s="45">
        <f>+Q40</f>
        <v>-226711604</v>
      </c>
      <c r="S40" s="45">
        <f t="shared" si="4"/>
        <v>-226711604</v>
      </c>
      <c r="T40" s="45">
        <f t="shared" si="4"/>
        <v>-226711604</v>
      </c>
      <c r="U40" s="45">
        <f t="shared" si="4"/>
        <v>-226711604</v>
      </c>
      <c r="V40" s="45">
        <f>+U40</f>
        <v>-226711604</v>
      </c>
      <c r="W40" s="45">
        <f>+V40</f>
        <v>-226711604</v>
      </c>
      <c r="X40" s="45">
        <f t="shared" si="4"/>
        <v>-70897449</v>
      </c>
      <c r="Y40" s="45">
        <f t="shared" si="4"/>
        <v>-155116403</v>
      </c>
      <c r="Z40" s="46">
        <f>+IF(X40&lt;&gt;0,+(Y40/X40)*100,0)</f>
        <v>218.78982274806532</v>
      </c>
      <c r="AA40" s="47">
        <f t="shared" si="4"/>
        <v>-308158417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-204196107</v>
      </c>
      <c r="H60">
        <v>-697752</v>
      </c>
      <c r="J60">
        <v>-204196107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G22" sqref="AG2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1981353</v>
      </c>
      <c r="D7" s="18"/>
      <c r="E7" s="19">
        <v>8208067</v>
      </c>
      <c r="F7" s="20">
        <v>8208067</v>
      </c>
      <c r="G7" s="20">
        <v>307347</v>
      </c>
      <c r="H7" s="20">
        <v>143300</v>
      </c>
      <c r="I7" s="20">
        <v>113477</v>
      </c>
      <c r="J7" s="20">
        <v>564124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564124</v>
      </c>
      <c r="X7" s="20">
        <v>2052018</v>
      </c>
      <c r="Y7" s="20">
        <v>-1487894</v>
      </c>
      <c r="Z7" s="21">
        <v>-72.508818148768668</v>
      </c>
      <c r="AA7" s="22">
        <v>8208067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-6153532</v>
      </c>
      <c r="F14" s="20">
        <v>-6153532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-1538385</v>
      </c>
      <c r="Y14" s="20">
        <v>1538385</v>
      </c>
      <c r="Z14" s="21">
        <v>-100</v>
      </c>
      <c r="AA14" s="22">
        <v>-6153532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1981353</v>
      </c>
      <c r="D17" s="26">
        <f>SUM(D6:D16)</f>
        <v>0</v>
      </c>
      <c r="E17" s="27">
        <f t="shared" si="0"/>
        <v>2054535</v>
      </c>
      <c r="F17" s="28">
        <f t="shared" si="0"/>
        <v>2054535</v>
      </c>
      <c r="G17" s="28">
        <f t="shared" si="0"/>
        <v>307347</v>
      </c>
      <c r="H17" s="28">
        <f t="shared" si="0"/>
        <v>143300</v>
      </c>
      <c r="I17" s="28">
        <f t="shared" si="0"/>
        <v>113477</v>
      </c>
      <c r="J17" s="28">
        <f t="shared" si="0"/>
        <v>564124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564124</v>
      </c>
      <c r="X17" s="28">
        <f t="shared" si="0"/>
        <v>513633</v>
      </c>
      <c r="Y17" s="28">
        <f t="shared" si="0"/>
        <v>50491</v>
      </c>
      <c r="Z17" s="29">
        <f>+IF(X17&lt;&gt;0,+(Y17/X17)*100,0)</f>
        <v>9.8301705692585948</v>
      </c>
      <c r="AA17" s="30">
        <f>SUM(AA6:AA16)</f>
        <v>2054535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1981353</v>
      </c>
      <c r="D38" s="32">
        <f>+D17+D27+D36</f>
        <v>0</v>
      </c>
      <c r="E38" s="33">
        <f t="shared" si="3"/>
        <v>2054535</v>
      </c>
      <c r="F38" s="2">
        <f t="shared" si="3"/>
        <v>2054535</v>
      </c>
      <c r="G38" s="2">
        <f t="shared" si="3"/>
        <v>307347</v>
      </c>
      <c r="H38" s="2">
        <f t="shared" si="3"/>
        <v>143300</v>
      </c>
      <c r="I38" s="2">
        <f t="shared" si="3"/>
        <v>113477</v>
      </c>
      <c r="J38" s="2">
        <f t="shared" si="3"/>
        <v>564124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564124</v>
      </c>
      <c r="X38" s="2">
        <f t="shared" si="3"/>
        <v>513633</v>
      </c>
      <c r="Y38" s="2">
        <f t="shared" si="3"/>
        <v>50491</v>
      </c>
      <c r="Z38" s="34">
        <f>+IF(X38&lt;&gt;0,+(Y38/X38)*100,0)</f>
        <v>9.8301705692585948</v>
      </c>
      <c r="AA38" s="35">
        <f>+AA17+AA27+AA36</f>
        <v>2054535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1979957</v>
      </c>
      <c r="H39" s="2">
        <f>+G40+H60</f>
        <v>2287304</v>
      </c>
      <c r="I39" s="2">
        <f>+H40+I60</f>
        <v>2430604</v>
      </c>
      <c r="J39" s="2">
        <f>+G39</f>
        <v>1979957</v>
      </c>
      <c r="K39" s="2">
        <f>+I40+K60</f>
        <v>2544081</v>
      </c>
      <c r="L39" s="2">
        <f>+K40+L60</f>
        <v>2544081</v>
      </c>
      <c r="M39" s="2">
        <f>+L40+M60</f>
        <v>2544081</v>
      </c>
      <c r="N39" s="2">
        <f>+K39</f>
        <v>2544081</v>
      </c>
      <c r="O39" s="2">
        <f>+M40+O60</f>
        <v>2544081</v>
      </c>
      <c r="P39" s="2">
        <f>+O40+P60</f>
        <v>2544081</v>
      </c>
      <c r="Q39" s="2">
        <f>+P40+Q60</f>
        <v>2544081</v>
      </c>
      <c r="R39" s="2">
        <f>+O39</f>
        <v>2544081</v>
      </c>
      <c r="S39" s="2">
        <f>+Q40+S60</f>
        <v>2544081</v>
      </c>
      <c r="T39" s="2">
        <f>+S40+T60</f>
        <v>2544081</v>
      </c>
      <c r="U39" s="2">
        <f>+T40+U60</f>
        <v>2544081</v>
      </c>
      <c r="V39" s="2">
        <f>+S39</f>
        <v>2544081</v>
      </c>
      <c r="W39" s="2">
        <f>+G39</f>
        <v>1979957</v>
      </c>
      <c r="X39" s="2"/>
      <c r="Y39" s="2">
        <f>+W39-X39</f>
        <v>1979957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1981353</v>
      </c>
      <c r="D40" s="43">
        <f t="shared" ref="D40:AA40" si="4">+D38+D39</f>
        <v>0</v>
      </c>
      <c r="E40" s="44">
        <f t="shared" si="4"/>
        <v>2054535</v>
      </c>
      <c r="F40" s="45">
        <f t="shared" si="4"/>
        <v>2054535</v>
      </c>
      <c r="G40" s="45">
        <f t="shared" si="4"/>
        <v>2287304</v>
      </c>
      <c r="H40" s="45">
        <f t="shared" si="4"/>
        <v>2430604</v>
      </c>
      <c r="I40" s="45">
        <f t="shared" si="4"/>
        <v>2544081</v>
      </c>
      <c r="J40" s="45">
        <f>+I40</f>
        <v>2544081</v>
      </c>
      <c r="K40" s="45">
        <f t="shared" si="4"/>
        <v>2544081</v>
      </c>
      <c r="L40" s="45">
        <f t="shared" si="4"/>
        <v>2544081</v>
      </c>
      <c r="M40" s="45">
        <f t="shared" si="4"/>
        <v>2544081</v>
      </c>
      <c r="N40" s="45">
        <f>+M40</f>
        <v>2544081</v>
      </c>
      <c r="O40" s="45">
        <f t="shared" si="4"/>
        <v>2544081</v>
      </c>
      <c r="P40" s="45">
        <f t="shared" si="4"/>
        <v>2544081</v>
      </c>
      <c r="Q40" s="45">
        <f t="shared" si="4"/>
        <v>2544081</v>
      </c>
      <c r="R40" s="45">
        <f>+Q40</f>
        <v>2544081</v>
      </c>
      <c r="S40" s="45">
        <f t="shared" si="4"/>
        <v>2544081</v>
      </c>
      <c r="T40" s="45">
        <f t="shared" si="4"/>
        <v>2544081</v>
      </c>
      <c r="U40" s="45">
        <f t="shared" si="4"/>
        <v>2544081</v>
      </c>
      <c r="V40" s="45">
        <f>+U40</f>
        <v>2544081</v>
      </c>
      <c r="W40" s="45">
        <f>+V40</f>
        <v>2544081</v>
      </c>
      <c r="X40" s="45">
        <f t="shared" si="4"/>
        <v>513633</v>
      </c>
      <c r="Y40" s="45">
        <f t="shared" si="4"/>
        <v>2030448</v>
      </c>
      <c r="Z40" s="46">
        <f>+IF(X40&lt;&gt;0,+(Y40/X40)*100,0)</f>
        <v>395.31104893961253</v>
      </c>
      <c r="AA40" s="47">
        <f t="shared" si="4"/>
        <v>2054535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1979957</v>
      </c>
      <c r="J60">
        <v>1979957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53006</v>
      </c>
      <c r="D7" s="18"/>
      <c r="E7" s="19">
        <v>9447708</v>
      </c>
      <c r="F7" s="20">
        <v>9447708</v>
      </c>
      <c r="G7" s="20">
        <v>142505</v>
      </c>
      <c r="H7" s="20">
        <v>657612</v>
      </c>
      <c r="I7" s="20">
        <v>832258</v>
      </c>
      <c r="J7" s="20">
        <v>1632375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1632375</v>
      </c>
      <c r="X7" s="20">
        <v>2361927</v>
      </c>
      <c r="Y7" s="20">
        <v>-729552</v>
      </c>
      <c r="Z7" s="21">
        <v>-30.887999502101458</v>
      </c>
      <c r="AA7" s="22">
        <v>9447708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928502</v>
      </c>
      <c r="F8" s="20">
        <v>928502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232125</v>
      </c>
      <c r="Y8" s="20">
        <v>-232125</v>
      </c>
      <c r="Z8" s="21">
        <v>-100</v>
      </c>
      <c r="AA8" s="22">
        <v>928502</v>
      </c>
    </row>
    <row r="9" spans="1:27" ht="13.5" x14ac:dyDescent="0.25">
      <c r="A9" s="23" t="s">
        <v>37</v>
      </c>
      <c r="B9" s="17" t="s">
        <v>6</v>
      </c>
      <c r="C9" s="18">
        <v>8935046</v>
      </c>
      <c r="D9" s="18"/>
      <c r="E9" s="19"/>
      <c r="F9" s="20"/>
      <c r="G9" s="20">
        <v>836061</v>
      </c>
      <c r="H9" s="20">
        <v>8413</v>
      </c>
      <c r="I9" s="20">
        <v>10362</v>
      </c>
      <c r="J9" s="20">
        <v>854836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854836</v>
      </c>
      <c r="X9" s="20"/>
      <c r="Y9" s="20">
        <v>854836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2743345</v>
      </c>
      <c r="F11" s="20">
        <v>2743345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685836</v>
      </c>
      <c r="Y11" s="20">
        <v>-685836</v>
      </c>
      <c r="Z11" s="21">
        <v>-100</v>
      </c>
      <c r="AA11" s="22">
        <v>2743345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-17852249</v>
      </c>
      <c r="D14" s="18"/>
      <c r="E14" s="19">
        <v>-10205102</v>
      </c>
      <c r="F14" s="20">
        <v>-10205102</v>
      </c>
      <c r="G14" s="20">
        <v>-1417711</v>
      </c>
      <c r="H14" s="20">
        <v>-771043</v>
      </c>
      <c r="I14" s="20">
        <v>-363469</v>
      </c>
      <c r="J14" s="20">
        <v>-2552223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-2552223</v>
      </c>
      <c r="X14" s="20">
        <v>-2551278</v>
      </c>
      <c r="Y14" s="20">
        <v>-945</v>
      </c>
      <c r="Z14" s="21">
        <v>3.7040259822724138E-2</v>
      </c>
      <c r="AA14" s="22">
        <v>-10205102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-8864197</v>
      </c>
      <c r="D17" s="26">
        <f>SUM(D6:D16)</f>
        <v>0</v>
      </c>
      <c r="E17" s="27">
        <f t="shared" si="0"/>
        <v>2914453</v>
      </c>
      <c r="F17" s="28">
        <f t="shared" si="0"/>
        <v>2914453</v>
      </c>
      <c r="G17" s="28">
        <f t="shared" si="0"/>
        <v>-439145</v>
      </c>
      <c r="H17" s="28">
        <f t="shared" si="0"/>
        <v>-105018</v>
      </c>
      <c r="I17" s="28">
        <f t="shared" si="0"/>
        <v>479151</v>
      </c>
      <c r="J17" s="28">
        <f t="shared" si="0"/>
        <v>-65012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-65012</v>
      </c>
      <c r="X17" s="28">
        <f t="shared" si="0"/>
        <v>728610</v>
      </c>
      <c r="Y17" s="28">
        <f t="shared" si="0"/>
        <v>-793622</v>
      </c>
      <c r="Z17" s="29">
        <f>+IF(X17&lt;&gt;0,+(Y17/X17)*100,0)</f>
        <v>-108.92274330574656</v>
      </c>
      <c r="AA17" s="30">
        <f>SUM(AA6:AA16)</f>
        <v>2914453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-53150541</v>
      </c>
      <c r="D26" s="18"/>
      <c r="E26" s="19">
        <v>-15521023</v>
      </c>
      <c r="F26" s="20">
        <v>-15521023</v>
      </c>
      <c r="G26" s="20">
        <v>-2463110</v>
      </c>
      <c r="H26" s="20"/>
      <c r="I26" s="20"/>
      <c r="J26" s="20">
        <v>-2463110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-2463110</v>
      </c>
      <c r="X26" s="20">
        <v>-3880257</v>
      </c>
      <c r="Y26" s="20">
        <v>1417147</v>
      </c>
      <c r="Z26" s="21">
        <v>-36.521988105427042</v>
      </c>
      <c r="AA26" s="22">
        <v>-15521023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-53150541</v>
      </c>
      <c r="D27" s="26">
        <f>SUM(D21:D26)</f>
        <v>0</v>
      </c>
      <c r="E27" s="27">
        <f t="shared" si="1"/>
        <v>-15521023</v>
      </c>
      <c r="F27" s="28">
        <f t="shared" si="1"/>
        <v>-15521023</v>
      </c>
      <c r="G27" s="28">
        <f t="shared" si="1"/>
        <v>-2463110</v>
      </c>
      <c r="H27" s="28">
        <f t="shared" si="1"/>
        <v>0</v>
      </c>
      <c r="I27" s="28">
        <f t="shared" si="1"/>
        <v>0</v>
      </c>
      <c r="J27" s="28">
        <f t="shared" si="1"/>
        <v>-2463110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-2463110</v>
      </c>
      <c r="X27" s="28">
        <f t="shared" si="1"/>
        <v>-3880257</v>
      </c>
      <c r="Y27" s="28">
        <f t="shared" si="1"/>
        <v>1417147</v>
      </c>
      <c r="Z27" s="29">
        <f>+IF(X27&lt;&gt;0,+(Y27/X27)*100,0)</f>
        <v>-36.521988105427042</v>
      </c>
      <c r="AA27" s="30">
        <f>SUM(AA21:AA26)</f>
        <v>-15521023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5263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5263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-62009475</v>
      </c>
      <c r="D38" s="32">
        <f>+D17+D27+D36</f>
        <v>0</v>
      </c>
      <c r="E38" s="33">
        <f t="shared" si="3"/>
        <v>-12606570</v>
      </c>
      <c r="F38" s="2">
        <f t="shared" si="3"/>
        <v>-12606570</v>
      </c>
      <c r="G38" s="2">
        <f t="shared" si="3"/>
        <v>-2902255</v>
      </c>
      <c r="H38" s="2">
        <f t="shared" si="3"/>
        <v>-105018</v>
      </c>
      <c r="I38" s="2">
        <f t="shared" si="3"/>
        <v>479151</v>
      </c>
      <c r="J38" s="2">
        <f t="shared" si="3"/>
        <v>-2528122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-2528122</v>
      </c>
      <c r="X38" s="2">
        <f t="shared" si="3"/>
        <v>-3151647</v>
      </c>
      <c r="Y38" s="2">
        <f t="shared" si="3"/>
        <v>623525</v>
      </c>
      <c r="Z38" s="34">
        <f>+IF(X38&lt;&gt;0,+(Y38/X38)*100,0)</f>
        <v>-19.784100186347011</v>
      </c>
      <c r="AA38" s="35">
        <f>+AA17+AA27+AA36</f>
        <v>-12606570</v>
      </c>
    </row>
    <row r="39" spans="1:27" ht="13.5" x14ac:dyDescent="0.25">
      <c r="A39" s="23" t="s">
        <v>60</v>
      </c>
      <c r="B39" s="17"/>
      <c r="C39" s="32">
        <v>-254176343</v>
      </c>
      <c r="D39" s="32"/>
      <c r="E39" s="33"/>
      <c r="F39" s="2"/>
      <c r="G39" s="2">
        <v>-316178321</v>
      </c>
      <c r="H39" s="2">
        <f>+G40+H60</f>
        <v>-319080576</v>
      </c>
      <c r="I39" s="2">
        <f>+H40+I60</f>
        <v>-319185594</v>
      </c>
      <c r="J39" s="2">
        <f>+G39</f>
        <v>-316178321</v>
      </c>
      <c r="K39" s="2">
        <f>+I40+K60</f>
        <v>-318706443</v>
      </c>
      <c r="L39" s="2">
        <f>+K40+L60</f>
        <v>-318706443</v>
      </c>
      <c r="M39" s="2">
        <f>+L40+M60</f>
        <v>-318706443</v>
      </c>
      <c r="N39" s="2">
        <f>+K39</f>
        <v>-318706443</v>
      </c>
      <c r="O39" s="2">
        <f>+M40+O60</f>
        <v>-318706443</v>
      </c>
      <c r="P39" s="2">
        <f>+O40+P60</f>
        <v>-318706443</v>
      </c>
      <c r="Q39" s="2">
        <f>+P40+Q60</f>
        <v>-318706443</v>
      </c>
      <c r="R39" s="2">
        <f>+O39</f>
        <v>-318706443</v>
      </c>
      <c r="S39" s="2">
        <f>+Q40+S60</f>
        <v>-318706443</v>
      </c>
      <c r="T39" s="2">
        <f>+S40+T60</f>
        <v>-318706443</v>
      </c>
      <c r="U39" s="2">
        <f>+T40+U60</f>
        <v>-318706443</v>
      </c>
      <c r="V39" s="2">
        <f>+S39</f>
        <v>-318706443</v>
      </c>
      <c r="W39" s="2">
        <f>+G39</f>
        <v>-316178321</v>
      </c>
      <c r="X39" s="2"/>
      <c r="Y39" s="2">
        <f>+W39-X39</f>
        <v>-316178321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-316185818</v>
      </c>
      <c r="D40" s="43">
        <f t="shared" ref="D40:AA40" si="4">+D38+D39</f>
        <v>0</v>
      </c>
      <c r="E40" s="44">
        <f t="shared" si="4"/>
        <v>-12606570</v>
      </c>
      <c r="F40" s="45">
        <f t="shared" si="4"/>
        <v>-12606570</v>
      </c>
      <c r="G40" s="45">
        <f t="shared" si="4"/>
        <v>-319080576</v>
      </c>
      <c r="H40" s="45">
        <f t="shared" si="4"/>
        <v>-319185594</v>
      </c>
      <c r="I40" s="45">
        <f t="shared" si="4"/>
        <v>-318706443</v>
      </c>
      <c r="J40" s="45">
        <f>+I40</f>
        <v>-318706443</v>
      </c>
      <c r="K40" s="45">
        <f t="shared" si="4"/>
        <v>-318706443</v>
      </c>
      <c r="L40" s="45">
        <f t="shared" si="4"/>
        <v>-318706443</v>
      </c>
      <c r="M40" s="45">
        <f t="shared" si="4"/>
        <v>-318706443</v>
      </c>
      <c r="N40" s="45">
        <f>+M40</f>
        <v>-318706443</v>
      </c>
      <c r="O40" s="45">
        <f t="shared" si="4"/>
        <v>-318706443</v>
      </c>
      <c r="P40" s="45">
        <f t="shared" si="4"/>
        <v>-318706443</v>
      </c>
      <c r="Q40" s="45">
        <f t="shared" si="4"/>
        <v>-318706443</v>
      </c>
      <c r="R40" s="45">
        <f>+Q40</f>
        <v>-318706443</v>
      </c>
      <c r="S40" s="45">
        <f t="shared" si="4"/>
        <v>-318706443</v>
      </c>
      <c r="T40" s="45">
        <f t="shared" si="4"/>
        <v>-318706443</v>
      </c>
      <c r="U40" s="45">
        <f t="shared" si="4"/>
        <v>-318706443</v>
      </c>
      <c r="V40" s="45">
        <f>+U40</f>
        <v>-318706443</v>
      </c>
      <c r="W40" s="45">
        <f>+V40</f>
        <v>-318706443</v>
      </c>
      <c r="X40" s="45">
        <f t="shared" si="4"/>
        <v>-3151647</v>
      </c>
      <c r="Y40" s="45">
        <f t="shared" si="4"/>
        <v>-315554796</v>
      </c>
      <c r="Z40" s="46">
        <f>+IF(X40&lt;&gt;0,+(Y40/X40)*100,0)</f>
        <v>10012.377528320907</v>
      </c>
      <c r="AA40" s="47">
        <f t="shared" si="4"/>
        <v>-12606570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-316178321</v>
      </c>
      <c r="J60">
        <v>-316178321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6918313</v>
      </c>
      <c r="D7" s="18"/>
      <c r="E7" s="19">
        <v>20267799</v>
      </c>
      <c r="F7" s="20">
        <v>20267799</v>
      </c>
      <c r="G7" s="20">
        <v>627928</v>
      </c>
      <c r="H7" s="20">
        <v>607942</v>
      </c>
      <c r="I7" s="20">
        <v>1285604</v>
      </c>
      <c r="J7" s="20">
        <v>2521474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2521474</v>
      </c>
      <c r="X7" s="20">
        <v>5066949</v>
      </c>
      <c r="Y7" s="20">
        <v>-2545475</v>
      </c>
      <c r="Z7" s="21">
        <v>-50.236838776155032</v>
      </c>
      <c r="AA7" s="22">
        <v>20267799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5397742</v>
      </c>
      <c r="F9" s="20">
        <v>5397742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1349436</v>
      </c>
      <c r="Y9" s="20">
        <v>-1349436</v>
      </c>
      <c r="Z9" s="21">
        <v>-100</v>
      </c>
      <c r="AA9" s="22">
        <v>5397742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-61930</v>
      </c>
      <c r="F14" s="20">
        <v>-61930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-15483</v>
      </c>
      <c r="Y14" s="20">
        <v>15483</v>
      </c>
      <c r="Z14" s="21">
        <v>-100</v>
      </c>
      <c r="AA14" s="22">
        <v>-61930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6918313</v>
      </c>
      <c r="D17" s="26">
        <f>SUM(D6:D16)</f>
        <v>0</v>
      </c>
      <c r="E17" s="27">
        <f t="shared" si="0"/>
        <v>25603611</v>
      </c>
      <c r="F17" s="28">
        <f t="shared" si="0"/>
        <v>25603611</v>
      </c>
      <c r="G17" s="28">
        <f t="shared" si="0"/>
        <v>627928</v>
      </c>
      <c r="H17" s="28">
        <f t="shared" si="0"/>
        <v>607942</v>
      </c>
      <c r="I17" s="28">
        <f t="shared" si="0"/>
        <v>1285604</v>
      </c>
      <c r="J17" s="28">
        <f t="shared" si="0"/>
        <v>2521474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2521474</v>
      </c>
      <c r="X17" s="28">
        <f t="shared" si="0"/>
        <v>6400902</v>
      </c>
      <c r="Y17" s="28">
        <f t="shared" si="0"/>
        <v>-3879428</v>
      </c>
      <c r="Z17" s="29">
        <f>+IF(X17&lt;&gt;0,+(Y17/X17)*100,0)</f>
        <v>-60.607520627561549</v>
      </c>
      <c r="AA17" s="30">
        <f>SUM(AA6:AA16)</f>
        <v>25603611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-3838935</v>
      </c>
      <c r="D26" s="18"/>
      <c r="E26" s="19">
        <v>-4944650</v>
      </c>
      <c r="F26" s="20">
        <v>-4944650</v>
      </c>
      <c r="G26" s="20">
        <v>-133173</v>
      </c>
      <c r="H26" s="20"/>
      <c r="I26" s="20">
        <v>-135772</v>
      </c>
      <c r="J26" s="20">
        <v>-268945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-268945</v>
      </c>
      <c r="X26" s="20">
        <v>-1236162</v>
      </c>
      <c r="Y26" s="20">
        <v>967217</v>
      </c>
      <c r="Z26" s="21">
        <v>-78.243547366769079</v>
      </c>
      <c r="AA26" s="22">
        <v>-4944650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-3838935</v>
      </c>
      <c r="D27" s="26">
        <f>SUM(D21:D26)</f>
        <v>0</v>
      </c>
      <c r="E27" s="27">
        <f t="shared" si="1"/>
        <v>-4944650</v>
      </c>
      <c r="F27" s="28">
        <f t="shared" si="1"/>
        <v>-4944650</v>
      </c>
      <c r="G27" s="28">
        <f t="shared" si="1"/>
        <v>-133173</v>
      </c>
      <c r="H27" s="28">
        <f t="shared" si="1"/>
        <v>0</v>
      </c>
      <c r="I27" s="28">
        <f t="shared" si="1"/>
        <v>-135772</v>
      </c>
      <c r="J27" s="28">
        <f t="shared" si="1"/>
        <v>-268945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-268945</v>
      </c>
      <c r="X27" s="28">
        <f t="shared" si="1"/>
        <v>-1236162</v>
      </c>
      <c r="Y27" s="28">
        <f t="shared" si="1"/>
        <v>967217</v>
      </c>
      <c r="Z27" s="29">
        <f>+IF(X27&lt;&gt;0,+(Y27/X27)*100,0)</f>
        <v>-78.243547366769079</v>
      </c>
      <c r="AA27" s="30">
        <f>SUM(AA21:AA26)</f>
        <v>-4944650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3079378</v>
      </c>
      <c r="D38" s="32">
        <f>+D17+D27+D36</f>
        <v>0</v>
      </c>
      <c r="E38" s="33">
        <f t="shared" si="3"/>
        <v>20658961</v>
      </c>
      <c r="F38" s="2">
        <f t="shared" si="3"/>
        <v>20658961</v>
      </c>
      <c r="G38" s="2">
        <f t="shared" si="3"/>
        <v>494755</v>
      </c>
      <c r="H38" s="2">
        <f t="shared" si="3"/>
        <v>607942</v>
      </c>
      <c r="I38" s="2">
        <f t="shared" si="3"/>
        <v>1149832</v>
      </c>
      <c r="J38" s="2">
        <f t="shared" si="3"/>
        <v>2252529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2252529</v>
      </c>
      <c r="X38" s="2">
        <f t="shared" si="3"/>
        <v>5164740</v>
      </c>
      <c r="Y38" s="2">
        <f t="shared" si="3"/>
        <v>-2912211</v>
      </c>
      <c r="Z38" s="34">
        <f>+IF(X38&lt;&gt;0,+(Y38/X38)*100,0)</f>
        <v>-56.386400864322304</v>
      </c>
      <c r="AA38" s="35">
        <f>+AA17+AA27+AA36</f>
        <v>20658961</v>
      </c>
    </row>
    <row r="39" spans="1:27" ht="13.5" x14ac:dyDescent="0.25">
      <c r="A39" s="23" t="s">
        <v>60</v>
      </c>
      <c r="B39" s="17"/>
      <c r="C39" s="32">
        <v>-16740611</v>
      </c>
      <c r="D39" s="32"/>
      <c r="E39" s="33"/>
      <c r="F39" s="2"/>
      <c r="G39" s="2">
        <v>-13664112</v>
      </c>
      <c r="H39" s="2">
        <f>+G40+H60</f>
        <v>-13169357</v>
      </c>
      <c r="I39" s="2">
        <f>+H40+I60</f>
        <v>-12561415</v>
      </c>
      <c r="J39" s="2">
        <f>+G39</f>
        <v>-13664112</v>
      </c>
      <c r="K39" s="2">
        <f>+I40+K60</f>
        <v>-11411583</v>
      </c>
      <c r="L39" s="2">
        <f>+K40+L60</f>
        <v>-11411583</v>
      </c>
      <c r="M39" s="2">
        <f>+L40+M60</f>
        <v>-11411583</v>
      </c>
      <c r="N39" s="2">
        <f>+K39</f>
        <v>-11411583</v>
      </c>
      <c r="O39" s="2">
        <f>+M40+O60</f>
        <v>-11411583</v>
      </c>
      <c r="P39" s="2">
        <f>+O40+P60</f>
        <v>-11411583</v>
      </c>
      <c r="Q39" s="2">
        <f>+P40+Q60</f>
        <v>-11411583</v>
      </c>
      <c r="R39" s="2">
        <f>+O39</f>
        <v>-11411583</v>
      </c>
      <c r="S39" s="2">
        <f>+Q40+S60</f>
        <v>-11411583</v>
      </c>
      <c r="T39" s="2">
        <f>+S40+T60</f>
        <v>-11411583</v>
      </c>
      <c r="U39" s="2">
        <f>+T40+U60</f>
        <v>-11411583</v>
      </c>
      <c r="V39" s="2">
        <f>+S39</f>
        <v>-11411583</v>
      </c>
      <c r="W39" s="2">
        <f>+G39</f>
        <v>-13664112</v>
      </c>
      <c r="X39" s="2"/>
      <c r="Y39" s="2">
        <f>+W39-X39</f>
        <v>-13664112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-13661233</v>
      </c>
      <c r="D40" s="43">
        <f t="shared" ref="D40:AA40" si="4">+D38+D39</f>
        <v>0</v>
      </c>
      <c r="E40" s="44">
        <f t="shared" si="4"/>
        <v>20658961</v>
      </c>
      <c r="F40" s="45">
        <f t="shared" si="4"/>
        <v>20658961</v>
      </c>
      <c r="G40" s="45">
        <f t="shared" si="4"/>
        <v>-13169357</v>
      </c>
      <c r="H40" s="45">
        <f t="shared" si="4"/>
        <v>-12561415</v>
      </c>
      <c r="I40" s="45">
        <f t="shared" si="4"/>
        <v>-11411583</v>
      </c>
      <c r="J40" s="45">
        <f>+I40</f>
        <v>-11411583</v>
      </c>
      <c r="K40" s="45">
        <f t="shared" si="4"/>
        <v>-11411583</v>
      </c>
      <c r="L40" s="45">
        <f t="shared" si="4"/>
        <v>-11411583</v>
      </c>
      <c r="M40" s="45">
        <f t="shared" si="4"/>
        <v>-11411583</v>
      </c>
      <c r="N40" s="45">
        <f>+M40</f>
        <v>-11411583</v>
      </c>
      <c r="O40" s="45">
        <f t="shared" si="4"/>
        <v>-11411583</v>
      </c>
      <c r="P40" s="45">
        <f t="shared" si="4"/>
        <v>-11411583</v>
      </c>
      <c r="Q40" s="45">
        <f t="shared" si="4"/>
        <v>-11411583</v>
      </c>
      <c r="R40" s="45">
        <f>+Q40</f>
        <v>-11411583</v>
      </c>
      <c r="S40" s="45">
        <f t="shared" si="4"/>
        <v>-11411583</v>
      </c>
      <c r="T40" s="45">
        <f t="shared" si="4"/>
        <v>-11411583</v>
      </c>
      <c r="U40" s="45">
        <f t="shared" si="4"/>
        <v>-11411583</v>
      </c>
      <c r="V40" s="45">
        <f>+U40</f>
        <v>-11411583</v>
      </c>
      <c r="W40" s="45">
        <f>+V40</f>
        <v>-11411583</v>
      </c>
      <c r="X40" s="45">
        <f t="shared" si="4"/>
        <v>5164740</v>
      </c>
      <c r="Y40" s="45">
        <f t="shared" si="4"/>
        <v>-16576323</v>
      </c>
      <c r="Z40" s="46">
        <f>+IF(X40&lt;&gt;0,+(Y40/X40)*100,0)</f>
        <v>-320.95174200443779</v>
      </c>
      <c r="AA40" s="47">
        <f t="shared" si="4"/>
        <v>20658961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-13664112</v>
      </c>
      <c r="J60">
        <v>-13664112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23557660</v>
      </c>
      <c r="D7" s="18"/>
      <c r="E7" s="19">
        <v>56978433</v>
      </c>
      <c r="F7" s="20">
        <v>56978433</v>
      </c>
      <c r="G7" s="20">
        <v>1515494</v>
      </c>
      <c r="H7" s="20">
        <v>2141983</v>
      </c>
      <c r="I7" s="20">
        <v>1958974</v>
      </c>
      <c r="J7" s="20">
        <v>5616451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5616451</v>
      </c>
      <c r="X7" s="20">
        <v>14244609</v>
      </c>
      <c r="Y7" s="20">
        <v>-8628158</v>
      </c>
      <c r="Z7" s="21">
        <v>-60.571392307082625</v>
      </c>
      <c r="AA7" s="22">
        <v>56978433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16138550</v>
      </c>
      <c r="F8" s="20">
        <v>16138550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4034637</v>
      </c>
      <c r="Y8" s="20">
        <v>-4034637</v>
      </c>
      <c r="Z8" s="21">
        <v>-100</v>
      </c>
      <c r="AA8" s="22">
        <v>16138550</v>
      </c>
    </row>
    <row r="9" spans="1:27" ht="13.5" x14ac:dyDescent="0.25">
      <c r="A9" s="23" t="s">
        <v>37</v>
      </c>
      <c r="B9" s="17" t="s">
        <v>6</v>
      </c>
      <c r="C9" s="18">
        <v>22</v>
      </c>
      <c r="D9" s="18"/>
      <c r="E9" s="19"/>
      <c r="F9" s="20"/>
      <c r="G9" s="20"/>
      <c r="H9" s="20"/>
      <c r="I9" s="20">
        <v>11</v>
      </c>
      <c r="J9" s="20">
        <v>11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</v>
      </c>
      <c r="X9" s="20"/>
      <c r="Y9" s="20">
        <v>11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-2593244</v>
      </c>
      <c r="D14" s="18"/>
      <c r="E14" s="19">
        <v>-33478983</v>
      </c>
      <c r="F14" s="20">
        <v>-33478983</v>
      </c>
      <c r="G14" s="20">
        <v>-12035</v>
      </c>
      <c r="H14" s="20">
        <v>-110147</v>
      </c>
      <c r="I14" s="20">
        <v>-750</v>
      </c>
      <c r="J14" s="20">
        <v>-122932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-122932</v>
      </c>
      <c r="X14" s="20">
        <v>-8369745</v>
      </c>
      <c r="Y14" s="20">
        <v>8246813</v>
      </c>
      <c r="Z14" s="21">
        <v>-98.531233627786747</v>
      </c>
      <c r="AA14" s="22">
        <v>-33478983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20964438</v>
      </c>
      <c r="D17" s="26">
        <f>SUM(D6:D16)</f>
        <v>0</v>
      </c>
      <c r="E17" s="27">
        <f t="shared" si="0"/>
        <v>39638000</v>
      </c>
      <c r="F17" s="28">
        <f t="shared" si="0"/>
        <v>39638000</v>
      </c>
      <c r="G17" s="28">
        <f t="shared" si="0"/>
        <v>1503459</v>
      </c>
      <c r="H17" s="28">
        <f t="shared" si="0"/>
        <v>2031836</v>
      </c>
      <c r="I17" s="28">
        <f t="shared" si="0"/>
        <v>1958235</v>
      </c>
      <c r="J17" s="28">
        <f t="shared" si="0"/>
        <v>5493530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5493530</v>
      </c>
      <c r="X17" s="28">
        <f t="shared" si="0"/>
        <v>9909501</v>
      </c>
      <c r="Y17" s="28">
        <f t="shared" si="0"/>
        <v>-4415971</v>
      </c>
      <c r="Z17" s="29">
        <f>+IF(X17&lt;&gt;0,+(Y17/X17)*100,0)</f>
        <v>-44.563000700035246</v>
      </c>
      <c r="AA17" s="30">
        <f>SUM(AA6:AA16)</f>
        <v>39638000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-2927393</v>
      </c>
      <c r="D26" s="18"/>
      <c r="E26" s="19">
        <v>-2500000</v>
      </c>
      <c r="F26" s="20">
        <v>-2500000</v>
      </c>
      <c r="G26" s="20">
        <v>-42139</v>
      </c>
      <c r="H26" s="20">
        <v>-1057110</v>
      </c>
      <c r="I26" s="20"/>
      <c r="J26" s="20">
        <v>-1099249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-1099249</v>
      </c>
      <c r="X26" s="20">
        <v>-624999</v>
      </c>
      <c r="Y26" s="20">
        <v>-474250</v>
      </c>
      <c r="Z26" s="21">
        <v>75.880121408194256</v>
      </c>
      <c r="AA26" s="22">
        <v>-2500000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-2927393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-42139</v>
      </c>
      <c r="H27" s="28">
        <f t="shared" si="1"/>
        <v>-1057110</v>
      </c>
      <c r="I27" s="28">
        <f t="shared" si="1"/>
        <v>0</v>
      </c>
      <c r="J27" s="28">
        <f t="shared" si="1"/>
        <v>-1099249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-1099249</v>
      </c>
      <c r="X27" s="28">
        <f t="shared" si="1"/>
        <v>-624999</v>
      </c>
      <c r="Y27" s="28">
        <f t="shared" si="1"/>
        <v>-474250</v>
      </c>
      <c r="Z27" s="29">
        <f>+IF(X27&lt;&gt;0,+(Y27/X27)*100,0)</f>
        <v>75.880121408194256</v>
      </c>
      <c r="AA27" s="30">
        <f>SUM(AA21:AA26)</f>
        <v>-2500000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18037045</v>
      </c>
      <c r="D38" s="32">
        <f>+D17+D27+D36</f>
        <v>0</v>
      </c>
      <c r="E38" s="33">
        <f t="shared" si="3"/>
        <v>37138000</v>
      </c>
      <c r="F38" s="2">
        <f t="shared" si="3"/>
        <v>37138000</v>
      </c>
      <c r="G38" s="2">
        <f t="shared" si="3"/>
        <v>1461320</v>
      </c>
      <c r="H38" s="2">
        <f t="shared" si="3"/>
        <v>974726</v>
      </c>
      <c r="I38" s="2">
        <f t="shared" si="3"/>
        <v>1958235</v>
      </c>
      <c r="J38" s="2">
        <f t="shared" si="3"/>
        <v>4394281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4394281</v>
      </c>
      <c r="X38" s="2">
        <f t="shared" si="3"/>
        <v>9284502</v>
      </c>
      <c r="Y38" s="2">
        <f t="shared" si="3"/>
        <v>-4890221</v>
      </c>
      <c r="Z38" s="34">
        <f>+IF(X38&lt;&gt;0,+(Y38/X38)*100,0)</f>
        <v>-52.670794836384324</v>
      </c>
      <c r="AA38" s="35">
        <f>+AA17+AA27+AA36</f>
        <v>37138000</v>
      </c>
    </row>
    <row r="39" spans="1:27" ht="13.5" x14ac:dyDescent="0.25">
      <c r="A39" s="23" t="s">
        <v>60</v>
      </c>
      <c r="B39" s="17"/>
      <c r="C39" s="32">
        <v>22521535</v>
      </c>
      <c r="D39" s="32"/>
      <c r="E39" s="33"/>
      <c r="F39" s="2"/>
      <c r="G39" s="2">
        <v>39993089</v>
      </c>
      <c r="H39" s="2">
        <f>+G40+H60</f>
        <v>41443534</v>
      </c>
      <c r="I39" s="2">
        <f>+H40+I60</f>
        <v>42418260</v>
      </c>
      <c r="J39" s="2">
        <f>+G39</f>
        <v>39993089</v>
      </c>
      <c r="K39" s="2">
        <f>+I40+K60</f>
        <v>44376495</v>
      </c>
      <c r="L39" s="2">
        <f>+K40+L60</f>
        <v>44376495</v>
      </c>
      <c r="M39" s="2">
        <f>+L40+M60</f>
        <v>44376495</v>
      </c>
      <c r="N39" s="2">
        <f>+K39</f>
        <v>44376495</v>
      </c>
      <c r="O39" s="2">
        <f>+M40+O60</f>
        <v>44376495</v>
      </c>
      <c r="P39" s="2">
        <f>+O40+P60</f>
        <v>44376495</v>
      </c>
      <c r="Q39" s="2">
        <f>+P40+Q60</f>
        <v>44376495</v>
      </c>
      <c r="R39" s="2">
        <f>+O39</f>
        <v>44376495</v>
      </c>
      <c r="S39" s="2">
        <f>+Q40+S60</f>
        <v>44376495</v>
      </c>
      <c r="T39" s="2">
        <f>+S40+T60</f>
        <v>44376495</v>
      </c>
      <c r="U39" s="2">
        <f>+T40+U60</f>
        <v>44376495</v>
      </c>
      <c r="V39" s="2">
        <f>+S39</f>
        <v>44376495</v>
      </c>
      <c r="W39" s="2">
        <f>+G39</f>
        <v>39993089</v>
      </c>
      <c r="X39" s="2"/>
      <c r="Y39" s="2">
        <f>+W39-X39</f>
        <v>39993089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40558580</v>
      </c>
      <c r="D40" s="43">
        <f t="shared" ref="D40:AA40" si="4">+D38+D39</f>
        <v>0</v>
      </c>
      <c r="E40" s="44">
        <f t="shared" si="4"/>
        <v>37138000</v>
      </c>
      <c r="F40" s="45">
        <f t="shared" si="4"/>
        <v>37138000</v>
      </c>
      <c r="G40" s="45">
        <f t="shared" si="4"/>
        <v>41454409</v>
      </c>
      <c r="H40" s="45">
        <f t="shared" si="4"/>
        <v>42418260</v>
      </c>
      <c r="I40" s="45">
        <f t="shared" si="4"/>
        <v>44376495</v>
      </c>
      <c r="J40" s="45">
        <f>+I40</f>
        <v>44376495</v>
      </c>
      <c r="K40" s="45">
        <f t="shared" si="4"/>
        <v>44376495</v>
      </c>
      <c r="L40" s="45">
        <f t="shared" si="4"/>
        <v>44376495</v>
      </c>
      <c r="M40" s="45">
        <f t="shared" si="4"/>
        <v>44376495</v>
      </c>
      <c r="N40" s="45">
        <f>+M40</f>
        <v>44376495</v>
      </c>
      <c r="O40" s="45">
        <f t="shared" si="4"/>
        <v>44376495</v>
      </c>
      <c r="P40" s="45">
        <f t="shared" si="4"/>
        <v>44376495</v>
      </c>
      <c r="Q40" s="45">
        <f t="shared" si="4"/>
        <v>44376495</v>
      </c>
      <c r="R40" s="45">
        <f>+Q40</f>
        <v>44376495</v>
      </c>
      <c r="S40" s="45">
        <f t="shared" si="4"/>
        <v>44376495</v>
      </c>
      <c r="T40" s="45">
        <f t="shared" si="4"/>
        <v>44376495</v>
      </c>
      <c r="U40" s="45">
        <f t="shared" si="4"/>
        <v>44376495</v>
      </c>
      <c r="V40" s="45">
        <f>+U40</f>
        <v>44376495</v>
      </c>
      <c r="W40" s="45">
        <f>+V40</f>
        <v>44376495</v>
      </c>
      <c r="X40" s="45">
        <f t="shared" si="4"/>
        <v>9284502</v>
      </c>
      <c r="Y40" s="45">
        <f t="shared" si="4"/>
        <v>35102868</v>
      </c>
      <c r="Z40" s="46">
        <f>+IF(X40&lt;&gt;0,+(Y40/X40)*100,0)</f>
        <v>378.08024598411419</v>
      </c>
      <c r="AA40" s="47">
        <f t="shared" si="4"/>
        <v>37138000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39993089</v>
      </c>
      <c r="H60">
        <v>-10875</v>
      </c>
      <c r="J60">
        <v>39993089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12361573</v>
      </c>
      <c r="D7" s="18"/>
      <c r="E7" s="19">
        <v>18410004</v>
      </c>
      <c r="F7" s="20">
        <v>18410004</v>
      </c>
      <c r="G7" s="20">
        <v>1006375</v>
      </c>
      <c r="H7" s="20">
        <v>659870</v>
      </c>
      <c r="I7" s="20">
        <v>757173</v>
      </c>
      <c r="J7" s="20">
        <v>2423418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2423418</v>
      </c>
      <c r="X7" s="20">
        <v>4602501</v>
      </c>
      <c r="Y7" s="20">
        <v>-2179083</v>
      </c>
      <c r="Z7" s="21">
        <v>-47.345627953149823</v>
      </c>
      <c r="AA7" s="22">
        <v>18410004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-3732527</v>
      </c>
      <c r="D14" s="18"/>
      <c r="E14" s="19">
        <v>-7811244</v>
      </c>
      <c r="F14" s="20">
        <v>-7811244</v>
      </c>
      <c r="G14" s="20">
        <v>-335</v>
      </c>
      <c r="H14" s="20">
        <v>-469</v>
      </c>
      <c r="I14" s="20">
        <v>-505860</v>
      </c>
      <c r="J14" s="20">
        <v>-506664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-506664</v>
      </c>
      <c r="X14" s="20">
        <v>-1952811</v>
      </c>
      <c r="Y14" s="20">
        <v>1446147</v>
      </c>
      <c r="Z14" s="21">
        <v>-74.054632015079804</v>
      </c>
      <c r="AA14" s="22">
        <v>-7811244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8629046</v>
      </c>
      <c r="D17" s="26">
        <f>SUM(D6:D16)</f>
        <v>0</v>
      </c>
      <c r="E17" s="27">
        <f t="shared" si="0"/>
        <v>10598760</v>
      </c>
      <c r="F17" s="28">
        <f t="shared" si="0"/>
        <v>10598760</v>
      </c>
      <c r="G17" s="28">
        <f t="shared" si="0"/>
        <v>1006040</v>
      </c>
      <c r="H17" s="28">
        <f t="shared" si="0"/>
        <v>659401</v>
      </c>
      <c r="I17" s="28">
        <f t="shared" si="0"/>
        <v>251313</v>
      </c>
      <c r="J17" s="28">
        <f t="shared" si="0"/>
        <v>1916754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1916754</v>
      </c>
      <c r="X17" s="28">
        <f t="shared" si="0"/>
        <v>2649690</v>
      </c>
      <c r="Y17" s="28">
        <f t="shared" si="0"/>
        <v>-732936</v>
      </c>
      <c r="Z17" s="29">
        <f>+IF(X17&lt;&gt;0,+(Y17/X17)*100,0)</f>
        <v>-27.661198102419526</v>
      </c>
      <c r="AA17" s="30">
        <f>SUM(AA6:AA16)</f>
        <v>10598760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-4282448</v>
      </c>
      <c r="D26" s="18"/>
      <c r="E26" s="19">
        <v>-2250996</v>
      </c>
      <c r="F26" s="20">
        <v>-2250996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-562749</v>
      </c>
      <c r="Y26" s="20">
        <v>562749</v>
      </c>
      <c r="Z26" s="21">
        <v>-100</v>
      </c>
      <c r="AA26" s="22">
        <v>-2250996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-4282448</v>
      </c>
      <c r="D27" s="26">
        <f>SUM(D21:D26)</f>
        <v>0</v>
      </c>
      <c r="E27" s="27">
        <f t="shared" si="1"/>
        <v>-2250996</v>
      </c>
      <c r="F27" s="28">
        <f t="shared" si="1"/>
        <v>-2250996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-562749</v>
      </c>
      <c r="Y27" s="28">
        <f t="shared" si="1"/>
        <v>562749</v>
      </c>
      <c r="Z27" s="29">
        <f>+IF(X27&lt;&gt;0,+(Y27/X27)*100,0)</f>
        <v>-100</v>
      </c>
      <c r="AA27" s="30">
        <f>SUM(AA21:AA26)</f>
        <v>-2250996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4346598</v>
      </c>
      <c r="D38" s="32">
        <f>+D17+D27+D36</f>
        <v>0</v>
      </c>
      <c r="E38" s="33">
        <f t="shared" si="3"/>
        <v>8347764</v>
      </c>
      <c r="F38" s="2">
        <f t="shared" si="3"/>
        <v>8347764</v>
      </c>
      <c r="G38" s="2">
        <f t="shared" si="3"/>
        <v>1006040</v>
      </c>
      <c r="H38" s="2">
        <f t="shared" si="3"/>
        <v>659401</v>
      </c>
      <c r="I38" s="2">
        <f t="shared" si="3"/>
        <v>251313</v>
      </c>
      <c r="J38" s="2">
        <f t="shared" si="3"/>
        <v>1916754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1916754</v>
      </c>
      <c r="X38" s="2">
        <f t="shared" si="3"/>
        <v>2086941</v>
      </c>
      <c r="Y38" s="2">
        <f t="shared" si="3"/>
        <v>-170187</v>
      </c>
      <c r="Z38" s="34">
        <f>+IF(X38&lt;&gt;0,+(Y38/X38)*100,0)</f>
        <v>-8.1548544017296116</v>
      </c>
      <c r="AA38" s="35">
        <f>+AA17+AA27+AA36</f>
        <v>8347764</v>
      </c>
    </row>
    <row r="39" spans="1:27" ht="13.5" x14ac:dyDescent="0.25">
      <c r="A39" s="23" t="s">
        <v>60</v>
      </c>
      <c r="B39" s="17"/>
      <c r="C39" s="32">
        <v>48902953</v>
      </c>
      <c r="D39" s="32"/>
      <c r="E39" s="33"/>
      <c r="F39" s="2"/>
      <c r="G39" s="2">
        <v>53624033</v>
      </c>
      <c r="H39" s="2">
        <f>+G40+H60</f>
        <v>54309673</v>
      </c>
      <c r="I39" s="2">
        <f>+H40+I60</f>
        <v>54969074</v>
      </c>
      <c r="J39" s="2">
        <f>+G39</f>
        <v>53624033</v>
      </c>
      <c r="K39" s="2">
        <f>+I40+K60</f>
        <v>55220387</v>
      </c>
      <c r="L39" s="2">
        <f>+K40+L60</f>
        <v>55220387</v>
      </c>
      <c r="M39" s="2">
        <f>+L40+M60</f>
        <v>55220387</v>
      </c>
      <c r="N39" s="2">
        <f>+K39</f>
        <v>55220387</v>
      </c>
      <c r="O39" s="2">
        <f>+M40+O60</f>
        <v>55220387</v>
      </c>
      <c r="P39" s="2">
        <f>+O40+P60</f>
        <v>55220387</v>
      </c>
      <c r="Q39" s="2">
        <f>+P40+Q60</f>
        <v>55220387</v>
      </c>
      <c r="R39" s="2">
        <f>+O39</f>
        <v>55220387</v>
      </c>
      <c r="S39" s="2">
        <f>+Q40+S60</f>
        <v>55220387</v>
      </c>
      <c r="T39" s="2">
        <f>+S40+T60</f>
        <v>55220387</v>
      </c>
      <c r="U39" s="2">
        <f>+T40+U60</f>
        <v>55220387</v>
      </c>
      <c r="V39" s="2">
        <f>+S39</f>
        <v>55220387</v>
      </c>
      <c r="W39" s="2">
        <f>+G39</f>
        <v>53624033</v>
      </c>
      <c r="X39" s="2"/>
      <c r="Y39" s="2">
        <f>+W39-X39</f>
        <v>53624033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53249551</v>
      </c>
      <c r="D40" s="43">
        <f t="shared" ref="D40:AA40" si="4">+D38+D39</f>
        <v>0</v>
      </c>
      <c r="E40" s="44">
        <f t="shared" si="4"/>
        <v>8347764</v>
      </c>
      <c r="F40" s="45">
        <f t="shared" si="4"/>
        <v>8347764</v>
      </c>
      <c r="G40" s="45">
        <f t="shared" si="4"/>
        <v>54630073</v>
      </c>
      <c r="H40" s="45">
        <f t="shared" si="4"/>
        <v>54969074</v>
      </c>
      <c r="I40" s="45">
        <f t="shared" si="4"/>
        <v>55220387</v>
      </c>
      <c r="J40" s="45">
        <f>+I40</f>
        <v>55220387</v>
      </c>
      <c r="K40" s="45">
        <f t="shared" si="4"/>
        <v>55220387</v>
      </c>
      <c r="L40" s="45">
        <f t="shared" si="4"/>
        <v>55220387</v>
      </c>
      <c r="M40" s="45">
        <f t="shared" si="4"/>
        <v>55220387</v>
      </c>
      <c r="N40" s="45">
        <f>+M40</f>
        <v>55220387</v>
      </c>
      <c r="O40" s="45">
        <f t="shared" si="4"/>
        <v>55220387</v>
      </c>
      <c r="P40" s="45">
        <f t="shared" si="4"/>
        <v>55220387</v>
      </c>
      <c r="Q40" s="45">
        <f t="shared" si="4"/>
        <v>55220387</v>
      </c>
      <c r="R40" s="45">
        <f>+Q40</f>
        <v>55220387</v>
      </c>
      <c r="S40" s="45">
        <f t="shared" si="4"/>
        <v>55220387</v>
      </c>
      <c r="T40" s="45">
        <f t="shared" si="4"/>
        <v>55220387</v>
      </c>
      <c r="U40" s="45">
        <f t="shared" si="4"/>
        <v>55220387</v>
      </c>
      <c r="V40" s="45">
        <f>+U40</f>
        <v>55220387</v>
      </c>
      <c r="W40" s="45">
        <f>+V40</f>
        <v>55220387</v>
      </c>
      <c r="X40" s="45">
        <f t="shared" si="4"/>
        <v>2086941</v>
      </c>
      <c r="Y40" s="45">
        <f t="shared" si="4"/>
        <v>53453846</v>
      </c>
      <c r="Z40" s="46">
        <f>+IF(X40&lt;&gt;0,+(Y40/X40)*100,0)</f>
        <v>2561.3491708677916</v>
      </c>
      <c r="AA40" s="47">
        <f t="shared" si="4"/>
        <v>8347764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53624033</v>
      </c>
      <c r="H60">
        <v>-320400</v>
      </c>
      <c r="J60">
        <v>53624033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77997186</v>
      </c>
      <c r="D7" s="18"/>
      <c r="E7" s="19">
        <v>198153203</v>
      </c>
      <c r="F7" s="20">
        <v>198153203</v>
      </c>
      <c r="G7" s="20">
        <v>6890858</v>
      </c>
      <c r="H7" s="20">
        <v>7110702</v>
      </c>
      <c r="I7" s="20">
        <v>6952519</v>
      </c>
      <c r="J7" s="20">
        <v>20954079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20954079</v>
      </c>
      <c r="X7" s="20">
        <v>49538301</v>
      </c>
      <c r="Y7" s="20">
        <v>-28584222</v>
      </c>
      <c r="Z7" s="21">
        <v>-57.701256246151843</v>
      </c>
      <c r="AA7" s="22">
        <v>198153203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7875000</v>
      </c>
      <c r="D10" s="18"/>
      <c r="E10" s="19">
        <v>7883000</v>
      </c>
      <c r="F10" s="20">
        <v>7883000</v>
      </c>
      <c r="G10" s="20"/>
      <c r="H10" s="20"/>
      <c r="I10" s="20">
        <v>1576000</v>
      </c>
      <c r="J10" s="20">
        <v>1576000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1576000</v>
      </c>
      <c r="X10" s="20">
        <v>1970751</v>
      </c>
      <c r="Y10" s="20">
        <v>-394751</v>
      </c>
      <c r="Z10" s="21">
        <v>-20.030485840169561</v>
      </c>
      <c r="AA10" s="22">
        <v>7883000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-53495179</v>
      </c>
      <c r="D14" s="18"/>
      <c r="E14" s="19">
        <v>-132934004</v>
      </c>
      <c r="F14" s="20">
        <v>-132934004</v>
      </c>
      <c r="G14" s="20">
        <v>-3688464</v>
      </c>
      <c r="H14" s="20">
        <v>-3953053</v>
      </c>
      <c r="I14" s="20">
        <v>2070743</v>
      </c>
      <c r="J14" s="20">
        <v>-5570774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-5570774</v>
      </c>
      <c r="X14" s="20">
        <v>-33233502</v>
      </c>
      <c r="Y14" s="20">
        <v>27662728</v>
      </c>
      <c r="Z14" s="21">
        <v>-83.237475244107586</v>
      </c>
      <c r="AA14" s="22">
        <v>-132934004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32377007</v>
      </c>
      <c r="D17" s="26">
        <f>SUM(D6:D16)</f>
        <v>0</v>
      </c>
      <c r="E17" s="27">
        <f t="shared" si="0"/>
        <v>73102199</v>
      </c>
      <c r="F17" s="28">
        <f t="shared" si="0"/>
        <v>73102199</v>
      </c>
      <c r="G17" s="28">
        <f t="shared" si="0"/>
        <v>3202394</v>
      </c>
      <c r="H17" s="28">
        <f t="shared" si="0"/>
        <v>3157649</v>
      </c>
      <c r="I17" s="28">
        <f t="shared" si="0"/>
        <v>10599262</v>
      </c>
      <c r="J17" s="28">
        <f t="shared" si="0"/>
        <v>16959305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16959305</v>
      </c>
      <c r="X17" s="28">
        <f t="shared" si="0"/>
        <v>18275550</v>
      </c>
      <c r="Y17" s="28">
        <f t="shared" si="0"/>
        <v>-1316245</v>
      </c>
      <c r="Z17" s="29">
        <f>+IF(X17&lt;&gt;0,+(Y17/X17)*100,0)</f>
        <v>-7.2022182642930037</v>
      </c>
      <c r="AA17" s="30">
        <f>SUM(AA6:AA16)</f>
        <v>73102199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-9257988</v>
      </c>
      <c r="D26" s="18"/>
      <c r="E26" s="19">
        <v>-7883004</v>
      </c>
      <c r="F26" s="20">
        <v>-7883004</v>
      </c>
      <c r="G26" s="20">
        <v>-3015206</v>
      </c>
      <c r="H26" s="20">
        <v>-655134</v>
      </c>
      <c r="I26" s="20"/>
      <c r="J26" s="20">
        <v>-3670340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-3670340</v>
      </c>
      <c r="X26" s="20">
        <v>-1970751</v>
      </c>
      <c r="Y26" s="20">
        <v>-1699589</v>
      </c>
      <c r="Z26" s="21">
        <v>86.240676777533025</v>
      </c>
      <c r="AA26" s="22">
        <v>-7883004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-9257988</v>
      </c>
      <c r="D27" s="26">
        <f>SUM(D21:D26)</f>
        <v>0</v>
      </c>
      <c r="E27" s="27">
        <f t="shared" si="1"/>
        <v>-7883004</v>
      </c>
      <c r="F27" s="28">
        <f t="shared" si="1"/>
        <v>-7883004</v>
      </c>
      <c r="G27" s="28">
        <f t="shared" si="1"/>
        <v>-3015206</v>
      </c>
      <c r="H27" s="28">
        <f t="shared" si="1"/>
        <v>-655134</v>
      </c>
      <c r="I27" s="28">
        <f t="shared" si="1"/>
        <v>0</v>
      </c>
      <c r="J27" s="28">
        <f t="shared" si="1"/>
        <v>-3670340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-3670340</v>
      </c>
      <c r="X27" s="28">
        <f t="shared" si="1"/>
        <v>-1970751</v>
      </c>
      <c r="Y27" s="28">
        <f t="shared" si="1"/>
        <v>-1699589</v>
      </c>
      <c r="Z27" s="29">
        <f>+IF(X27&lt;&gt;0,+(Y27/X27)*100,0)</f>
        <v>86.240676777533025</v>
      </c>
      <c r="AA27" s="30">
        <f>SUM(AA21:AA26)</f>
        <v>-7883004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23119019</v>
      </c>
      <c r="D38" s="32">
        <f>+D17+D27+D36</f>
        <v>0</v>
      </c>
      <c r="E38" s="33">
        <f t="shared" si="3"/>
        <v>65219195</v>
      </c>
      <c r="F38" s="2">
        <f t="shared" si="3"/>
        <v>65219195</v>
      </c>
      <c r="G38" s="2">
        <f t="shared" si="3"/>
        <v>187188</v>
      </c>
      <c r="H38" s="2">
        <f t="shared" si="3"/>
        <v>2502515</v>
      </c>
      <c r="I38" s="2">
        <f t="shared" si="3"/>
        <v>10599262</v>
      </c>
      <c r="J38" s="2">
        <f t="shared" si="3"/>
        <v>13288965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13288965</v>
      </c>
      <c r="X38" s="2">
        <f t="shared" si="3"/>
        <v>16304799</v>
      </c>
      <c r="Y38" s="2">
        <f t="shared" si="3"/>
        <v>-3015834</v>
      </c>
      <c r="Z38" s="34">
        <f>+IF(X38&lt;&gt;0,+(Y38/X38)*100,0)</f>
        <v>-18.496603361991767</v>
      </c>
      <c r="AA38" s="35">
        <f>+AA17+AA27+AA36</f>
        <v>65219195</v>
      </c>
    </row>
    <row r="39" spans="1:27" ht="13.5" x14ac:dyDescent="0.25">
      <c r="A39" s="23" t="s">
        <v>60</v>
      </c>
      <c r="B39" s="17"/>
      <c r="C39" s="32">
        <v>11300191</v>
      </c>
      <c r="D39" s="32"/>
      <c r="E39" s="33"/>
      <c r="F39" s="2"/>
      <c r="G39" s="2">
        <v>34311008</v>
      </c>
      <c r="H39" s="2">
        <f>+G40+H60</f>
        <v>34498196</v>
      </c>
      <c r="I39" s="2">
        <f>+H40+I60</f>
        <v>37000711</v>
      </c>
      <c r="J39" s="2">
        <f>+G39</f>
        <v>34311008</v>
      </c>
      <c r="K39" s="2">
        <f>+I40+K60</f>
        <v>47599973</v>
      </c>
      <c r="L39" s="2">
        <f>+K40+L60</f>
        <v>47599973</v>
      </c>
      <c r="M39" s="2">
        <f>+L40+M60</f>
        <v>47599973</v>
      </c>
      <c r="N39" s="2">
        <f>+K39</f>
        <v>47599973</v>
      </c>
      <c r="O39" s="2">
        <f>+M40+O60</f>
        <v>47599973</v>
      </c>
      <c r="P39" s="2">
        <f>+O40+P60</f>
        <v>47599973</v>
      </c>
      <c r="Q39" s="2">
        <f>+P40+Q60</f>
        <v>47599973</v>
      </c>
      <c r="R39" s="2">
        <f>+O39</f>
        <v>47599973</v>
      </c>
      <c r="S39" s="2">
        <f>+Q40+S60</f>
        <v>47599973</v>
      </c>
      <c r="T39" s="2">
        <f>+S40+T60</f>
        <v>47599973</v>
      </c>
      <c r="U39" s="2">
        <f>+T40+U60</f>
        <v>47599973</v>
      </c>
      <c r="V39" s="2">
        <f>+S39</f>
        <v>47599973</v>
      </c>
      <c r="W39" s="2">
        <f>+G39</f>
        <v>34311008</v>
      </c>
      <c r="X39" s="2"/>
      <c r="Y39" s="2">
        <f>+W39-X39</f>
        <v>34311008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34419210</v>
      </c>
      <c r="D40" s="43">
        <f t="shared" ref="D40:AA40" si="4">+D38+D39</f>
        <v>0</v>
      </c>
      <c r="E40" s="44">
        <f t="shared" si="4"/>
        <v>65219195</v>
      </c>
      <c r="F40" s="45">
        <f t="shared" si="4"/>
        <v>65219195</v>
      </c>
      <c r="G40" s="45">
        <f t="shared" si="4"/>
        <v>34498196</v>
      </c>
      <c r="H40" s="45">
        <f t="shared" si="4"/>
        <v>37000711</v>
      </c>
      <c r="I40" s="45">
        <f t="shared" si="4"/>
        <v>47599973</v>
      </c>
      <c r="J40" s="45">
        <f>+I40</f>
        <v>47599973</v>
      </c>
      <c r="K40" s="45">
        <f t="shared" si="4"/>
        <v>47599973</v>
      </c>
      <c r="L40" s="45">
        <f t="shared" si="4"/>
        <v>47599973</v>
      </c>
      <c r="M40" s="45">
        <f t="shared" si="4"/>
        <v>47599973</v>
      </c>
      <c r="N40" s="45">
        <f>+M40</f>
        <v>47599973</v>
      </c>
      <c r="O40" s="45">
        <f t="shared" si="4"/>
        <v>47599973</v>
      </c>
      <c r="P40" s="45">
        <f t="shared" si="4"/>
        <v>47599973</v>
      </c>
      <c r="Q40" s="45">
        <f t="shared" si="4"/>
        <v>47599973</v>
      </c>
      <c r="R40" s="45">
        <f>+Q40</f>
        <v>47599973</v>
      </c>
      <c r="S40" s="45">
        <f t="shared" si="4"/>
        <v>47599973</v>
      </c>
      <c r="T40" s="45">
        <f t="shared" si="4"/>
        <v>47599973</v>
      </c>
      <c r="U40" s="45">
        <f t="shared" si="4"/>
        <v>47599973</v>
      </c>
      <c r="V40" s="45">
        <f>+U40</f>
        <v>47599973</v>
      </c>
      <c r="W40" s="45">
        <f>+V40</f>
        <v>47599973</v>
      </c>
      <c r="X40" s="45">
        <f t="shared" si="4"/>
        <v>16304799</v>
      </c>
      <c r="Y40" s="45">
        <f t="shared" si="4"/>
        <v>31295174</v>
      </c>
      <c r="Z40" s="46">
        <f>+IF(X40&lt;&gt;0,+(Y40/X40)*100,0)</f>
        <v>191.93842254663795</v>
      </c>
      <c r="AA40" s="47">
        <f t="shared" si="4"/>
        <v>65219195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34311008</v>
      </c>
      <c r="J60">
        <v>34311008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11561455</v>
      </c>
      <c r="D7" s="18"/>
      <c r="E7" s="19">
        <v>39270159</v>
      </c>
      <c r="F7" s="20">
        <v>39270159</v>
      </c>
      <c r="G7" s="20">
        <v>1090540</v>
      </c>
      <c r="H7" s="20">
        <v>1027861</v>
      </c>
      <c r="I7" s="20"/>
      <c r="J7" s="20">
        <v>2118401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2118401</v>
      </c>
      <c r="X7" s="20">
        <v>9817542</v>
      </c>
      <c r="Y7" s="20">
        <v>-7699141</v>
      </c>
      <c r="Z7" s="21">
        <v>-78.422287370912187</v>
      </c>
      <c r="AA7" s="22">
        <v>39270159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9051225</v>
      </c>
      <c r="F9" s="20">
        <v>9051225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2262807</v>
      </c>
      <c r="Y9" s="20">
        <v>-2262807</v>
      </c>
      <c r="Z9" s="21">
        <v>-100</v>
      </c>
      <c r="AA9" s="22">
        <v>9051225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-8961577</v>
      </c>
      <c r="D14" s="18"/>
      <c r="E14" s="19">
        <v>-31081673</v>
      </c>
      <c r="F14" s="20">
        <v>-31081673</v>
      </c>
      <c r="G14" s="20">
        <v>-840935</v>
      </c>
      <c r="H14" s="20">
        <v>-1342407</v>
      </c>
      <c r="I14" s="20"/>
      <c r="J14" s="20">
        <v>-2183342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-2183342</v>
      </c>
      <c r="X14" s="20">
        <v>-7770420</v>
      </c>
      <c r="Y14" s="20">
        <v>5587078</v>
      </c>
      <c r="Z14" s="21">
        <v>-71.901879177702114</v>
      </c>
      <c r="AA14" s="22">
        <v>-31081673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2599878</v>
      </c>
      <c r="D17" s="26">
        <f>SUM(D6:D16)</f>
        <v>0</v>
      </c>
      <c r="E17" s="27">
        <f t="shared" si="0"/>
        <v>17239711</v>
      </c>
      <c r="F17" s="28">
        <f t="shared" si="0"/>
        <v>17239711</v>
      </c>
      <c r="G17" s="28">
        <f t="shared" si="0"/>
        <v>249605</v>
      </c>
      <c r="H17" s="28">
        <f t="shared" si="0"/>
        <v>-314546</v>
      </c>
      <c r="I17" s="28">
        <f t="shared" si="0"/>
        <v>0</v>
      </c>
      <c r="J17" s="28">
        <f t="shared" si="0"/>
        <v>-64941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-64941</v>
      </c>
      <c r="X17" s="28">
        <f t="shared" si="0"/>
        <v>4309929</v>
      </c>
      <c r="Y17" s="28">
        <f t="shared" si="0"/>
        <v>-4374870</v>
      </c>
      <c r="Z17" s="29">
        <f>+IF(X17&lt;&gt;0,+(Y17/X17)*100,0)</f>
        <v>-101.50677656174847</v>
      </c>
      <c r="AA17" s="30">
        <f>SUM(AA6:AA16)</f>
        <v>17239711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-3642072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-3642072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-1042194</v>
      </c>
      <c r="D38" s="32">
        <f>+D17+D27+D36</f>
        <v>0</v>
      </c>
      <c r="E38" s="33">
        <f t="shared" si="3"/>
        <v>17239711</v>
      </c>
      <c r="F38" s="2">
        <f t="shared" si="3"/>
        <v>17239711</v>
      </c>
      <c r="G38" s="2">
        <f t="shared" si="3"/>
        <v>249605</v>
      </c>
      <c r="H38" s="2">
        <f t="shared" si="3"/>
        <v>-314546</v>
      </c>
      <c r="I38" s="2">
        <f t="shared" si="3"/>
        <v>0</v>
      </c>
      <c r="J38" s="2">
        <f t="shared" si="3"/>
        <v>-64941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-64941</v>
      </c>
      <c r="X38" s="2">
        <f t="shared" si="3"/>
        <v>4309929</v>
      </c>
      <c r="Y38" s="2">
        <f t="shared" si="3"/>
        <v>-4374870</v>
      </c>
      <c r="Z38" s="34">
        <f>+IF(X38&lt;&gt;0,+(Y38/X38)*100,0)</f>
        <v>-101.50677656174847</v>
      </c>
      <c r="AA38" s="35">
        <f>+AA17+AA27+AA36</f>
        <v>17239711</v>
      </c>
    </row>
    <row r="39" spans="1:27" ht="13.5" x14ac:dyDescent="0.25">
      <c r="A39" s="23" t="s">
        <v>60</v>
      </c>
      <c r="B39" s="17"/>
      <c r="C39" s="32">
        <v>56989816</v>
      </c>
      <c r="D39" s="32"/>
      <c r="E39" s="33"/>
      <c r="F39" s="2"/>
      <c r="G39" s="2">
        <v>56194430</v>
      </c>
      <c r="H39" s="2">
        <f>+G40+H60</f>
        <v>56444035</v>
      </c>
      <c r="I39" s="2">
        <f>+H40+I60</f>
        <v>56129489</v>
      </c>
      <c r="J39" s="2">
        <f>+G39</f>
        <v>56194430</v>
      </c>
      <c r="K39" s="2">
        <f>+I40+K60</f>
        <v>56129489</v>
      </c>
      <c r="L39" s="2">
        <f>+K40+L60</f>
        <v>56129489</v>
      </c>
      <c r="M39" s="2">
        <f>+L40+M60</f>
        <v>56129489</v>
      </c>
      <c r="N39" s="2">
        <f>+K39</f>
        <v>56129489</v>
      </c>
      <c r="O39" s="2">
        <f>+M40+O60</f>
        <v>56129489</v>
      </c>
      <c r="P39" s="2">
        <f>+O40+P60</f>
        <v>56129489</v>
      </c>
      <c r="Q39" s="2">
        <f>+P40+Q60</f>
        <v>56129489</v>
      </c>
      <c r="R39" s="2">
        <f>+O39</f>
        <v>56129489</v>
      </c>
      <c r="S39" s="2">
        <f>+Q40+S60</f>
        <v>56129489</v>
      </c>
      <c r="T39" s="2">
        <f>+S40+T60</f>
        <v>56129489</v>
      </c>
      <c r="U39" s="2">
        <f>+T40+U60</f>
        <v>56129489</v>
      </c>
      <c r="V39" s="2">
        <f>+S39</f>
        <v>56129489</v>
      </c>
      <c r="W39" s="2">
        <f>+G39</f>
        <v>56194430</v>
      </c>
      <c r="X39" s="2"/>
      <c r="Y39" s="2">
        <f>+W39-X39</f>
        <v>56194430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55947622</v>
      </c>
      <c r="D40" s="43">
        <f t="shared" ref="D40:AA40" si="4">+D38+D39</f>
        <v>0</v>
      </c>
      <c r="E40" s="44">
        <f t="shared" si="4"/>
        <v>17239711</v>
      </c>
      <c r="F40" s="45">
        <f t="shared" si="4"/>
        <v>17239711</v>
      </c>
      <c r="G40" s="45">
        <f t="shared" si="4"/>
        <v>56444035</v>
      </c>
      <c r="H40" s="45">
        <f t="shared" si="4"/>
        <v>56129489</v>
      </c>
      <c r="I40" s="45">
        <f t="shared" si="4"/>
        <v>56129489</v>
      </c>
      <c r="J40" s="45">
        <f>+I40</f>
        <v>56129489</v>
      </c>
      <c r="K40" s="45">
        <f t="shared" si="4"/>
        <v>56129489</v>
      </c>
      <c r="L40" s="45">
        <f t="shared" si="4"/>
        <v>56129489</v>
      </c>
      <c r="M40" s="45">
        <f t="shared" si="4"/>
        <v>56129489</v>
      </c>
      <c r="N40" s="45">
        <f>+M40</f>
        <v>56129489</v>
      </c>
      <c r="O40" s="45">
        <f t="shared" si="4"/>
        <v>56129489</v>
      </c>
      <c r="P40" s="45">
        <f t="shared" si="4"/>
        <v>56129489</v>
      </c>
      <c r="Q40" s="45">
        <f t="shared" si="4"/>
        <v>56129489</v>
      </c>
      <c r="R40" s="45">
        <f>+Q40</f>
        <v>56129489</v>
      </c>
      <c r="S40" s="45">
        <f t="shared" si="4"/>
        <v>56129489</v>
      </c>
      <c r="T40" s="45">
        <f t="shared" si="4"/>
        <v>56129489</v>
      </c>
      <c r="U40" s="45">
        <f t="shared" si="4"/>
        <v>56129489</v>
      </c>
      <c r="V40" s="45">
        <f>+U40</f>
        <v>56129489</v>
      </c>
      <c r="W40" s="45">
        <f>+V40</f>
        <v>56129489</v>
      </c>
      <c r="X40" s="45">
        <f t="shared" si="4"/>
        <v>4309929</v>
      </c>
      <c r="Y40" s="45">
        <f t="shared" si="4"/>
        <v>51819560</v>
      </c>
      <c r="Z40" s="46">
        <f>+IF(X40&lt;&gt;0,+(Y40/X40)*100,0)</f>
        <v>1202.3297831588409</v>
      </c>
      <c r="AA40" s="47">
        <f t="shared" si="4"/>
        <v>17239711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56194430</v>
      </c>
      <c r="J60">
        <v>56194430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128916474</v>
      </c>
      <c r="F7" s="20">
        <v>128916474</v>
      </c>
      <c r="G7" s="20">
        <v>7805094</v>
      </c>
      <c r="H7" s="20">
        <v>7649776</v>
      </c>
      <c r="I7" s="20">
        <v>6862045</v>
      </c>
      <c r="J7" s="20">
        <v>22316915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22316915</v>
      </c>
      <c r="X7" s="20">
        <v>32229120</v>
      </c>
      <c r="Y7" s="20">
        <v>-9912205</v>
      </c>
      <c r="Z7" s="21">
        <v>-30.755431733786093</v>
      </c>
      <c r="AA7" s="22">
        <v>128916474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23271845</v>
      </c>
      <c r="F9" s="20">
        <v>23271845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5817960</v>
      </c>
      <c r="Y9" s="20">
        <v>-5817960</v>
      </c>
      <c r="Z9" s="21">
        <v>-100</v>
      </c>
      <c r="AA9" s="22">
        <v>23271845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77550453</v>
      </c>
      <c r="F10" s="20">
        <v>77550453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19387614</v>
      </c>
      <c r="Y10" s="20">
        <v>-19387614</v>
      </c>
      <c r="Z10" s="21">
        <v>-100</v>
      </c>
      <c r="AA10" s="22">
        <v>77550453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-296445652</v>
      </c>
      <c r="F14" s="20">
        <v>-296445652</v>
      </c>
      <c r="G14" s="20">
        <v>-13532350</v>
      </c>
      <c r="H14" s="20">
        <v>-8918905</v>
      </c>
      <c r="I14" s="20">
        <v>-2883298</v>
      </c>
      <c r="J14" s="20">
        <v>-25334553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-25334553</v>
      </c>
      <c r="X14" s="20">
        <v>-74111424</v>
      </c>
      <c r="Y14" s="20">
        <v>48776871</v>
      </c>
      <c r="Z14" s="21">
        <v>-65.815590049922662</v>
      </c>
      <c r="AA14" s="22">
        <v>-296445652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-1251</v>
      </c>
      <c r="Y15" s="20">
        <v>1251</v>
      </c>
      <c r="Z15" s="21">
        <v>-100</v>
      </c>
      <c r="AA15" s="22">
        <v>-5000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-66711880</v>
      </c>
      <c r="F17" s="28">
        <f t="shared" si="0"/>
        <v>-66711880</v>
      </c>
      <c r="G17" s="28">
        <f t="shared" si="0"/>
        <v>-5727256</v>
      </c>
      <c r="H17" s="28">
        <f t="shared" si="0"/>
        <v>-1269129</v>
      </c>
      <c r="I17" s="28">
        <f t="shared" si="0"/>
        <v>3978747</v>
      </c>
      <c r="J17" s="28">
        <f t="shared" si="0"/>
        <v>-3017638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-3017638</v>
      </c>
      <c r="X17" s="28">
        <f t="shared" si="0"/>
        <v>-16677981</v>
      </c>
      <c r="Y17" s="28">
        <f t="shared" si="0"/>
        <v>13660343</v>
      </c>
      <c r="Z17" s="29">
        <f>+IF(X17&lt;&gt;0,+(Y17/X17)*100,0)</f>
        <v>-81.906454983969581</v>
      </c>
      <c r="AA17" s="30">
        <f>SUM(AA6:AA16)</f>
        <v>-66711880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-92000000</v>
      </c>
      <c r="F26" s="20">
        <v>-92000000</v>
      </c>
      <c r="G26" s="20">
        <v>-2127566</v>
      </c>
      <c r="H26" s="20">
        <v>-15238940</v>
      </c>
      <c r="I26" s="20">
        <v>-1682626</v>
      </c>
      <c r="J26" s="20">
        <v>-19049132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-19049132</v>
      </c>
      <c r="X26" s="20">
        <v>-23000001</v>
      </c>
      <c r="Y26" s="20">
        <v>3950869</v>
      </c>
      <c r="Z26" s="21">
        <v>-17.177690557491715</v>
      </c>
      <c r="AA26" s="22">
        <v>-92000000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-92000000</v>
      </c>
      <c r="F27" s="28">
        <f t="shared" si="1"/>
        <v>-92000000</v>
      </c>
      <c r="G27" s="28">
        <f t="shared" si="1"/>
        <v>-2127566</v>
      </c>
      <c r="H27" s="28">
        <f t="shared" si="1"/>
        <v>-15238940</v>
      </c>
      <c r="I27" s="28">
        <f t="shared" si="1"/>
        <v>-1682626</v>
      </c>
      <c r="J27" s="28">
        <f t="shared" si="1"/>
        <v>-19049132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-19049132</v>
      </c>
      <c r="X27" s="28">
        <f t="shared" si="1"/>
        <v>-23000001</v>
      </c>
      <c r="Y27" s="28">
        <f t="shared" si="1"/>
        <v>3950869</v>
      </c>
      <c r="Z27" s="29">
        <f>+IF(X27&lt;&gt;0,+(Y27/X27)*100,0)</f>
        <v>-17.177690557491715</v>
      </c>
      <c r="AA27" s="30">
        <f>SUM(AA21:AA26)</f>
        <v>-92000000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-158711880</v>
      </c>
      <c r="F38" s="2">
        <f t="shared" si="3"/>
        <v>-158711880</v>
      </c>
      <c r="G38" s="2">
        <f t="shared" si="3"/>
        <v>-7854822</v>
      </c>
      <c r="H38" s="2">
        <f t="shared" si="3"/>
        <v>-16508069</v>
      </c>
      <c r="I38" s="2">
        <f t="shared" si="3"/>
        <v>2296121</v>
      </c>
      <c r="J38" s="2">
        <f t="shared" si="3"/>
        <v>-22066770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-22066770</v>
      </c>
      <c r="X38" s="2">
        <f t="shared" si="3"/>
        <v>-39677982</v>
      </c>
      <c r="Y38" s="2">
        <f t="shared" si="3"/>
        <v>17611212</v>
      </c>
      <c r="Z38" s="34">
        <f>+IF(X38&lt;&gt;0,+(Y38/X38)*100,0)</f>
        <v>-44.385352057471067</v>
      </c>
      <c r="AA38" s="35">
        <f>+AA17+AA27+AA36</f>
        <v>-158711880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-7028841</v>
      </c>
      <c r="H39" s="2">
        <f>+G40+H60</f>
        <v>-14883663</v>
      </c>
      <c r="I39" s="2">
        <f>+H40+I60</f>
        <v>-31391732</v>
      </c>
      <c r="J39" s="2">
        <f>+G39</f>
        <v>-7028841</v>
      </c>
      <c r="K39" s="2">
        <f>+I40+K60</f>
        <v>-29095611</v>
      </c>
      <c r="L39" s="2">
        <f>+K40+L60</f>
        <v>-29095611</v>
      </c>
      <c r="M39" s="2">
        <f>+L40+M60</f>
        <v>-29095611</v>
      </c>
      <c r="N39" s="2">
        <f>+K39</f>
        <v>-29095611</v>
      </c>
      <c r="O39" s="2">
        <f>+M40+O60</f>
        <v>-29095611</v>
      </c>
      <c r="P39" s="2">
        <f>+O40+P60</f>
        <v>-29095611</v>
      </c>
      <c r="Q39" s="2">
        <f>+P40+Q60</f>
        <v>-29095611</v>
      </c>
      <c r="R39" s="2">
        <f>+O39</f>
        <v>-29095611</v>
      </c>
      <c r="S39" s="2">
        <f>+Q40+S60</f>
        <v>-29095611</v>
      </c>
      <c r="T39" s="2">
        <f>+S40+T60</f>
        <v>-29095611</v>
      </c>
      <c r="U39" s="2">
        <f>+T40+U60</f>
        <v>-29095611</v>
      </c>
      <c r="V39" s="2">
        <f>+S39</f>
        <v>-29095611</v>
      </c>
      <c r="W39" s="2">
        <f>+G39</f>
        <v>-7028841</v>
      </c>
      <c r="X39" s="2"/>
      <c r="Y39" s="2">
        <f>+W39-X39</f>
        <v>-7028841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-158711880</v>
      </c>
      <c r="F40" s="45">
        <f t="shared" si="4"/>
        <v>-158711880</v>
      </c>
      <c r="G40" s="45">
        <f t="shared" si="4"/>
        <v>-14883663</v>
      </c>
      <c r="H40" s="45">
        <f t="shared" si="4"/>
        <v>-31391732</v>
      </c>
      <c r="I40" s="45">
        <f t="shared" si="4"/>
        <v>-29095611</v>
      </c>
      <c r="J40" s="45">
        <f>+I40</f>
        <v>-29095611</v>
      </c>
      <c r="K40" s="45">
        <f t="shared" si="4"/>
        <v>-29095611</v>
      </c>
      <c r="L40" s="45">
        <f t="shared" si="4"/>
        <v>-29095611</v>
      </c>
      <c r="M40" s="45">
        <f t="shared" si="4"/>
        <v>-29095611</v>
      </c>
      <c r="N40" s="45">
        <f>+M40</f>
        <v>-29095611</v>
      </c>
      <c r="O40" s="45">
        <f t="shared" si="4"/>
        <v>-29095611</v>
      </c>
      <c r="P40" s="45">
        <f t="shared" si="4"/>
        <v>-29095611</v>
      </c>
      <c r="Q40" s="45">
        <f t="shared" si="4"/>
        <v>-29095611</v>
      </c>
      <c r="R40" s="45">
        <f>+Q40</f>
        <v>-29095611</v>
      </c>
      <c r="S40" s="45">
        <f t="shared" si="4"/>
        <v>-29095611</v>
      </c>
      <c r="T40" s="45">
        <f t="shared" si="4"/>
        <v>-29095611</v>
      </c>
      <c r="U40" s="45">
        <f t="shared" si="4"/>
        <v>-29095611</v>
      </c>
      <c r="V40" s="45">
        <f>+U40</f>
        <v>-29095611</v>
      </c>
      <c r="W40" s="45">
        <f>+V40</f>
        <v>-29095611</v>
      </c>
      <c r="X40" s="45">
        <f t="shared" si="4"/>
        <v>-39677982</v>
      </c>
      <c r="Y40" s="45">
        <f t="shared" si="4"/>
        <v>10582371</v>
      </c>
      <c r="Z40" s="46">
        <f>+IF(X40&lt;&gt;0,+(Y40/X40)*100,0)</f>
        <v>-26.670638138804538</v>
      </c>
      <c r="AA40" s="47">
        <f t="shared" si="4"/>
        <v>-158711880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-7028841</v>
      </c>
      <c r="J60">
        <v>-7028841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69909784</v>
      </c>
      <c r="D7" s="18"/>
      <c r="E7" s="19">
        <v>98719971</v>
      </c>
      <c r="F7" s="20">
        <v>98719971</v>
      </c>
      <c r="G7" s="20">
        <v>6397852</v>
      </c>
      <c r="H7" s="20">
        <v>6364556</v>
      </c>
      <c r="I7" s="20">
        <v>5635402</v>
      </c>
      <c r="J7" s="20">
        <v>18397810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18397810</v>
      </c>
      <c r="X7" s="20">
        <v>28382022</v>
      </c>
      <c r="Y7" s="20">
        <v>-9984212</v>
      </c>
      <c r="Z7" s="21">
        <v>-35.177944686252445</v>
      </c>
      <c r="AA7" s="22">
        <v>98719971</v>
      </c>
    </row>
    <row r="8" spans="1:27" ht="13.5" x14ac:dyDescent="0.25">
      <c r="A8" s="23" t="s">
        <v>36</v>
      </c>
      <c r="B8" s="17" t="s">
        <v>32</v>
      </c>
      <c r="C8" s="18">
        <v>1294742</v>
      </c>
      <c r="D8" s="18"/>
      <c r="E8" s="19">
        <v>-13795357</v>
      </c>
      <c r="F8" s="20">
        <v>-13795357</v>
      </c>
      <c r="G8" s="20">
        <v>105972</v>
      </c>
      <c r="H8" s="20">
        <v>111442</v>
      </c>
      <c r="I8" s="20">
        <v>156137</v>
      </c>
      <c r="J8" s="20">
        <v>373551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373551</v>
      </c>
      <c r="X8" s="20">
        <v>-3770814</v>
      </c>
      <c r="Y8" s="20">
        <v>4144365</v>
      </c>
      <c r="Z8" s="21">
        <v>-109.90637565257792</v>
      </c>
      <c r="AA8" s="22">
        <v>-13795357</v>
      </c>
    </row>
    <row r="9" spans="1:27" ht="13.5" x14ac:dyDescent="0.25">
      <c r="A9" s="23" t="s">
        <v>37</v>
      </c>
      <c r="B9" s="17" t="s">
        <v>6</v>
      </c>
      <c r="C9" s="18">
        <v>34993012</v>
      </c>
      <c r="D9" s="18"/>
      <c r="E9" s="19">
        <v>36673158</v>
      </c>
      <c r="F9" s="20">
        <v>36673158</v>
      </c>
      <c r="G9" s="20">
        <v>15280456</v>
      </c>
      <c r="H9" s="20"/>
      <c r="I9" s="20"/>
      <c r="J9" s="20">
        <v>15280456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15280456</v>
      </c>
      <c r="X9" s="20">
        <v>8668290</v>
      </c>
      <c r="Y9" s="20">
        <v>6612166</v>
      </c>
      <c r="Z9" s="21">
        <v>76.279935258280474</v>
      </c>
      <c r="AA9" s="22">
        <v>36673158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15289047</v>
      </c>
      <c r="F10" s="20">
        <v>15289047</v>
      </c>
      <c r="G10" s="20">
        <v>4586771</v>
      </c>
      <c r="H10" s="20"/>
      <c r="I10" s="20"/>
      <c r="J10" s="20">
        <v>4586771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4586771</v>
      </c>
      <c r="X10" s="20">
        <v>7307800</v>
      </c>
      <c r="Y10" s="20">
        <v>-2721029</v>
      </c>
      <c r="Z10" s="21">
        <v>-37.234584964011056</v>
      </c>
      <c r="AA10" s="22">
        <v>15289047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1271765</v>
      </c>
      <c r="F11" s="20">
        <v>1271765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317949</v>
      </c>
      <c r="Y11" s="20">
        <v>-317949</v>
      </c>
      <c r="Z11" s="21">
        <v>-100</v>
      </c>
      <c r="AA11" s="22">
        <v>1271765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-39214907</v>
      </c>
      <c r="D14" s="18"/>
      <c r="E14" s="19">
        <v>-91139027</v>
      </c>
      <c r="F14" s="20">
        <v>-91139027</v>
      </c>
      <c r="G14" s="20">
        <v>-3147410</v>
      </c>
      <c r="H14" s="20">
        <v>-4874872</v>
      </c>
      <c r="I14" s="20">
        <v>-2842246</v>
      </c>
      <c r="J14" s="20">
        <v>-10864528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-10864528</v>
      </c>
      <c r="X14" s="20">
        <v>-24977151</v>
      </c>
      <c r="Y14" s="20">
        <v>14112623</v>
      </c>
      <c r="Z14" s="21">
        <v>-56.502132689192621</v>
      </c>
      <c r="AA14" s="22">
        <v>-91139027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-26958796</v>
      </c>
      <c r="F15" s="20">
        <v>-26958796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-2573034</v>
      </c>
      <c r="Y15" s="20">
        <v>2573034</v>
      </c>
      <c r="Z15" s="21">
        <v>-100</v>
      </c>
      <c r="AA15" s="22">
        <v>-26958796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66982631</v>
      </c>
      <c r="D17" s="26">
        <f>SUM(D6:D16)</f>
        <v>0</v>
      </c>
      <c r="E17" s="27">
        <f t="shared" si="0"/>
        <v>20060761</v>
      </c>
      <c r="F17" s="28">
        <f t="shared" si="0"/>
        <v>20060761</v>
      </c>
      <c r="G17" s="28">
        <f t="shared" si="0"/>
        <v>23223641</v>
      </c>
      <c r="H17" s="28">
        <f t="shared" si="0"/>
        <v>1601126</v>
      </c>
      <c r="I17" s="28">
        <f t="shared" si="0"/>
        <v>2949293</v>
      </c>
      <c r="J17" s="28">
        <f t="shared" si="0"/>
        <v>27774060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27774060</v>
      </c>
      <c r="X17" s="28">
        <f t="shared" si="0"/>
        <v>13355062</v>
      </c>
      <c r="Y17" s="28">
        <f t="shared" si="0"/>
        <v>14418998</v>
      </c>
      <c r="Z17" s="29">
        <f>+IF(X17&lt;&gt;0,+(Y17/X17)*100,0)</f>
        <v>107.96653733243619</v>
      </c>
      <c r="AA17" s="30">
        <f>SUM(AA6:AA16)</f>
        <v>20060761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-14193579</v>
      </c>
      <c r="D26" s="18"/>
      <c r="E26" s="19">
        <v>-22326248</v>
      </c>
      <c r="F26" s="20">
        <v>-22326248</v>
      </c>
      <c r="G26" s="20">
        <v>-1981003</v>
      </c>
      <c r="H26" s="20">
        <v>-764444</v>
      </c>
      <c r="I26" s="20">
        <v>-485542</v>
      </c>
      <c r="J26" s="20">
        <v>-3230989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-3230989</v>
      </c>
      <c r="X26" s="20">
        <v>-3171257</v>
      </c>
      <c r="Y26" s="20">
        <v>-59732</v>
      </c>
      <c r="Z26" s="21">
        <v>1.8835433394392191</v>
      </c>
      <c r="AA26" s="22">
        <v>-22326248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-14193579</v>
      </c>
      <c r="D27" s="26">
        <f>SUM(D21:D26)</f>
        <v>0</v>
      </c>
      <c r="E27" s="27">
        <f t="shared" si="1"/>
        <v>-22326248</v>
      </c>
      <c r="F27" s="28">
        <f t="shared" si="1"/>
        <v>-22326248</v>
      </c>
      <c r="G27" s="28">
        <f t="shared" si="1"/>
        <v>-1981003</v>
      </c>
      <c r="H27" s="28">
        <f t="shared" si="1"/>
        <v>-764444</v>
      </c>
      <c r="I27" s="28">
        <f t="shared" si="1"/>
        <v>-485542</v>
      </c>
      <c r="J27" s="28">
        <f t="shared" si="1"/>
        <v>-3230989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-3230989</v>
      </c>
      <c r="X27" s="28">
        <f t="shared" si="1"/>
        <v>-3171257</v>
      </c>
      <c r="Y27" s="28">
        <f t="shared" si="1"/>
        <v>-59732</v>
      </c>
      <c r="Z27" s="29">
        <f>+IF(X27&lt;&gt;0,+(Y27/X27)*100,0)</f>
        <v>1.8835433394392191</v>
      </c>
      <c r="AA27" s="30">
        <f>SUM(AA21:AA26)</f>
        <v>-22326248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52789052</v>
      </c>
      <c r="D38" s="32">
        <f>+D17+D27+D36</f>
        <v>0</v>
      </c>
      <c r="E38" s="33">
        <f t="shared" si="3"/>
        <v>-2265487</v>
      </c>
      <c r="F38" s="2">
        <f t="shared" si="3"/>
        <v>-2265487</v>
      </c>
      <c r="G38" s="2">
        <f t="shared" si="3"/>
        <v>21242638</v>
      </c>
      <c r="H38" s="2">
        <f t="shared" si="3"/>
        <v>836682</v>
      </c>
      <c r="I38" s="2">
        <f t="shared" si="3"/>
        <v>2463751</v>
      </c>
      <c r="J38" s="2">
        <f t="shared" si="3"/>
        <v>24543071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24543071</v>
      </c>
      <c r="X38" s="2">
        <f t="shared" si="3"/>
        <v>10183805</v>
      </c>
      <c r="Y38" s="2">
        <f t="shared" si="3"/>
        <v>14359266</v>
      </c>
      <c r="Z38" s="34">
        <f>+IF(X38&lt;&gt;0,+(Y38/X38)*100,0)</f>
        <v>141.00099127978197</v>
      </c>
      <c r="AA38" s="35">
        <f>+AA17+AA27+AA36</f>
        <v>-2265487</v>
      </c>
    </row>
    <row r="39" spans="1:27" ht="13.5" x14ac:dyDescent="0.25">
      <c r="A39" s="23" t="s">
        <v>60</v>
      </c>
      <c r="B39" s="17"/>
      <c r="C39" s="32">
        <v>169951655</v>
      </c>
      <c r="D39" s="32"/>
      <c r="E39" s="33"/>
      <c r="F39" s="2"/>
      <c r="G39" s="2">
        <v>246954472</v>
      </c>
      <c r="H39" s="2">
        <f>+G40+H60</f>
        <v>267830633</v>
      </c>
      <c r="I39" s="2">
        <f>+H40+I60</f>
        <v>268667315</v>
      </c>
      <c r="J39" s="2">
        <f>+G39</f>
        <v>246954472</v>
      </c>
      <c r="K39" s="2">
        <f>+I40+K60</f>
        <v>271131066</v>
      </c>
      <c r="L39" s="2">
        <f>+K40+L60</f>
        <v>271131066</v>
      </c>
      <c r="M39" s="2">
        <f>+L40+M60</f>
        <v>271131066</v>
      </c>
      <c r="N39" s="2">
        <f>+K39</f>
        <v>271131066</v>
      </c>
      <c r="O39" s="2">
        <f>+M40+O60</f>
        <v>271131066</v>
      </c>
      <c r="P39" s="2">
        <f>+O40+P60</f>
        <v>271131066</v>
      </c>
      <c r="Q39" s="2">
        <f>+P40+Q60</f>
        <v>271131066</v>
      </c>
      <c r="R39" s="2">
        <f>+O39</f>
        <v>271131066</v>
      </c>
      <c r="S39" s="2">
        <f>+Q40+S60</f>
        <v>271131066</v>
      </c>
      <c r="T39" s="2">
        <f>+S40+T60</f>
        <v>271131066</v>
      </c>
      <c r="U39" s="2">
        <f>+T40+U60</f>
        <v>271131066</v>
      </c>
      <c r="V39" s="2">
        <f>+S39</f>
        <v>271131066</v>
      </c>
      <c r="W39" s="2">
        <f>+G39</f>
        <v>246954472</v>
      </c>
      <c r="X39" s="2"/>
      <c r="Y39" s="2">
        <f>+W39-X39</f>
        <v>246954472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222740707</v>
      </c>
      <c r="D40" s="43">
        <f t="shared" ref="D40:AA40" si="4">+D38+D39</f>
        <v>0</v>
      </c>
      <c r="E40" s="44">
        <f t="shared" si="4"/>
        <v>-2265487</v>
      </c>
      <c r="F40" s="45">
        <f t="shared" si="4"/>
        <v>-2265487</v>
      </c>
      <c r="G40" s="45">
        <f t="shared" si="4"/>
        <v>268197110</v>
      </c>
      <c r="H40" s="45">
        <f t="shared" si="4"/>
        <v>268667315</v>
      </c>
      <c r="I40" s="45">
        <f t="shared" si="4"/>
        <v>271131066</v>
      </c>
      <c r="J40" s="45">
        <f>+I40</f>
        <v>271131066</v>
      </c>
      <c r="K40" s="45">
        <f t="shared" si="4"/>
        <v>271131066</v>
      </c>
      <c r="L40" s="45">
        <f t="shared" si="4"/>
        <v>271131066</v>
      </c>
      <c r="M40" s="45">
        <f t="shared" si="4"/>
        <v>271131066</v>
      </c>
      <c r="N40" s="45">
        <f>+M40</f>
        <v>271131066</v>
      </c>
      <c r="O40" s="45">
        <f t="shared" si="4"/>
        <v>271131066</v>
      </c>
      <c r="P40" s="45">
        <f t="shared" si="4"/>
        <v>271131066</v>
      </c>
      <c r="Q40" s="45">
        <f t="shared" si="4"/>
        <v>271131066</v>
      </c>
      <c r="R40" s="45">
        <f>+Q40</f>
        <v>271131066</v>
      </c>
      <c r="S40" s="45">
        <f t="shared" si="4"/>
        <v>271131066</v>
      </c>
      <c r="T40" s="45">
        <f t="shared" si="4"/>
        <v>271131066</v>
      </c>
      <c r="U40" s="45">
        <f t="shared" si="4"/>
        <v>271131066</v>
      </c>
      <c r="V40" s="45">
        <f>+U40</f>
        <v>271131066</v>
      </c>
      <c r="W40" s="45">
        <f>+V40</f>
        <v>271131066</v>
      </c>
      <c r="X40" s="45">
        <f t="shared" si="4"/>
        <v>10183805</v>
      </c>
      <c r="Y40" s="45">
        <f t="shared" si="4"/>
        <v>261313738</v>
      </c>
      <c r="Z40" s="46">
        <f>+IF(X40&lt;&gt;0,+(Y40/X40)*100,0)</f>
        <v>2565.9735040095525</v>
      </c>
      <c r="AA40" s="47">
        <f t="shared" si="4"/>
        <v>-2265487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246954472</v>
      </c>
      <c r="H60">
        <v>-366477</v>
      </c>
      <c r="J60">
        <v>246954472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10190304</v>
      </c>
      <c r="D7" s="18"/>
      <c r="E7" s="19">
        <v>12942203</v>
      </c>
      <c r="F7" s="20">
        <v>12942203</v>
      </c>
      <c r="G7" s="20">
        <v>2676</v>
      </c>
      <c r="H7" s="20">
        <v>810463</v>
      </c>
      <c r="I7" s="20">
        <v>2118</v>
      </c>
      <c r="J7" s="20">
        <v>815257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815257</v>
      </c>
      <c r="X7" s="20">
        <v>3235551</v>
      </c>
      <c r="Y7" s="20">
        <v>-2420294</v>
      </c>
      <c r="Z7" s="21">
        <v>-74.803147902783792</v>
      </c>
      <c r="AA7" s="22">
        <v>12942203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841977</v>
      </c>
      <c r="D14" s="18"/>
      <c r="E14" s="19">
        <v>-14071512</v>
      </c>
      <c r="F14" s="20">
        <v>-14071512</v>
      </c>
      <c r="G14" s="20">
        <v>-203025</v>
      </c>
      <c r="H14" s="20">
        <v>260339</v>
      </c>
      <c r="I14" s="20">
        <v>430211</v>
      </c>
      <c r="J14" s="20">
        <v>487525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487525</v>
      </c>
      <c r="X14" s="20">
        <v>-3517878</v>
      </c>
      <c r="Y14" s="20">
        <v>4005403</v>
      </c>
      <c r="Z14" s="21">
        <v>-113.85849651409173</v>
      </c>
      <c r="AA14" s="22">
        <v>-14071512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11032281</v>
      </c>
      <c r="D17" s="26">
        <f>SUM(D6:D16)</f>
        <v>0</v>
      </c>
      <c r="E17" s="27">
        <f t="shared" si="0"/>
        <v>-1129309</v>
      </c>
      <c r="F17" s="28">
        <f t="shared" si="0"/>
        <v>-1129309</v>
      </c>
      <c r="G17" s="28">
        <f t="shared" si="0"/>
        <v>-200349</v>
      </c>
      <c r="H17" s="28">
        <f t="shared" si="0"/>
        <v>1070802</v>
      </c>
      <c r="I17" s="28">
        <f t="shared" si="0"/>
        <v>432329</v>
      </c>
      <c r="J17" s="28">
        <f t="shared" si="0"/>
        <v>1302782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1302782</v>
      </c>
      <c r="X17" s="28">
        <f t="shared" si="0"/>
        <v>-282327</v>
      </c>
      <c r="Y17" s="28">
        <f t="shared" si="0"/>
        <v>1585109</v>
      </c>
      <c r="Z17" s="29">
        <f>+IF(X17&lt;&gt;0,+(Y17/X17)*100,0)</f>
        <v>-561.44435353331414</v>
      </c>
      <c r="AA17" s="30">
        <f>SUM(AA6:AA16)</f>
        <v>-1129309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-29443815</v>
      </c>
      <c r="D26" s="18"/>
      <c r="E26" s="19">
        <v>-10349588</v>
      </c>
      <c r="F26" s="20">
        <v>-10349588</v>
      </c>
      <c r="G26" s="20">
        <v>-3410995</v>
      </c>
      <c r="H26" s="20">
        <v>-271426</v>
      </c>
      <c r="I26" s="20">
        <v>-2244479</v>
      </c>
      <c r="J26" s="20">
        <v>-5926900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-5926900</v>
      </c>
      <c r="X26" s="20">
        <v>-2587395</v>
      </c>
      <c r="Y26" s="20">
        <v>-3339505</v>
      </c>
      <c r="Z26" s="21">
        <v>129.06823272055485</v>
      </c>
      <c r="AA26" s="22">
        <v>-10349588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-29443815</v>
      </c>
      <c r="D27" s="26">
        <f>SUM(D21:D26)</f>
        <v>0</v>
      </c>
      <c r="E27" s="27">
        <f t="shared" si="1"/>
        <v>-10349588</v>
      </c>
      <c r="F27" s="28">
        <f t="shared" si="1"/>
        <v>-10349588</v>
      </c>
      <c r="G27" s="28">
        <f t="shared" si="1"/>
        <v>-3410995</v>
      </c>
      <c r="H27" s="28">
        <f t="shared" si="1"/>
        <v>-271426</v>
      </c>
      <c r="I27" s="28">
        <f t="shared" si="1"/>
        <v>-2244479</v>
      </c>
      <c r="J27" s="28">
        <f t="shared" si="1"/>
        <v>-5926900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-5926900</v>
      </c>
      <c r="X27" s="28">
        <f t="shared" si="1"/>
        <v>-2587395</v>
      </c>
      <c r="Y27" s="28">
        <f t="shared" si="1"/>
        <v>-3339505</v>
      </c>
      <c r="Z27" s="29">
        <f>+IF(X27&lt;&gt;0,+(Y27/X27)*100,0)</f>
        <v>129.06823272055485</v>
      </c>
      <c r="AA27" s="30">
        <f>SUM(AA21:AA26)</f>
        <v>-10349588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-18411534</v>
      </c>
      <c r="D38" s="32">
        <f>+D17+D27+D36</f>
        <v>0</v>
      </c>
      <c r="E38" s="33">
        <f t="shared" si="3"/>
        <v>-11478897</v>
      </c>
      <c r="F38" s="2">
        <f t="shared" si="3"/>
        <v>-11478897</v>
      </c>
      <c r="G38" s="2">
        <f t="shared" si="3"/>
        <v>-3611344</v>
      </c>
      <c r="H38" s="2">
        <f t="shared" si="3"/>
        <v>799376</v>
      </c>
      <c r="I38" s="2">
        <f t="shared" si="3"/>
        <v>-1812150</v>
      </c>
      <c r="J38" s="2">
        <f t="shared" si="3"/>
        <v>-4624118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-4624118</v>
      </c>
      <c r="X38" s="2">
        <f t="shared" si="3"/>
        <v>-2869722</v>
      </c>
      <c r="Y38" s="2">
        <f t="shared" si="3"/>
        <v>-1754396</v>
      </c>
      <c r="Z38" s="34">
        <f>+IF(X38&lt;&gt;0,+(Y38/X38)*100,0)</f>
        <v>61.134702246419693</v>
      </c>
      <c r="AA38" s="35">
        <f>+AA17+AA27+AA36</f>
        <v>-11478897</v>
      </c>
    </row>
    <row r="39" spans="1:27" ht="13.5" x14ac:dyDescent="0.25">
      <c r="A39" s="23" t="s">
        <v>60</v>
      </c>
      <c r="B39" s="17"/>
      <c r="C39" s="32">
        <v>-32017332</v>
      </c>
      <c r="D39" s="32"/>
      <c r="E39" s="33"/>
      <c r="F39" s="2"/>
      <c r="G39" s="2">
        <v>-54093740</v>
      </c>
      <c r="H39" s="2">
        <f>+G40+H60</f>
        <v>-57705084</v>
      </c>
      <c r="I39" s="2">
        <f>+H40+I60</f>
        <v>-56905708</v>
      </c>
      <c r="J39" s="2">
        <f>+G39</f>
        <v>-54093740</v>
      </c>
      <c r="K39" s="2">
        <f>+I40+K60</f>
        <v>-58717858</v>
      </c>
      <c r="L39" s="2">
        <f>+K40+L60</f>
        <v>-58717858</v>
      </c>
      <c r="M39" s="2">
        <f>+L40+M60</f>
        <v>-58717858</v>
      </c>
      <c r="N39" s="2">
        <f>+K39</f>
        <v>-58717858</v>
      </c>
      <c r="O39" s="2">
        <f>+M40+O60</f>
        <v>-58717858</v>
      </c>
      <c r="P39" s="2">
        <f>+O40+P60</f>
        <v>-58717858</v>
      </c>
      <c r="Q39" s="2">
        <f>+P40+Q60</f>
        <v>-58717858</v>
      </c>
      <c r="R39" s="2">
        <f>+O39</f>
        <v>-58717858</v>
      </c>
      <c r="S39" s="2">
        <f>+Q40+S60</f>
        <v>-58717858</v>
      </c>
      <c r="T39" s="2">
        <f>+S40+T60</f>
        <v>-58717858</v>
      </c>
      <c r="U39" s="2">
        <f>+T40+U60</f>
        <v>-58717858</v>
      </c>
      <c r="V39" s="2">
        <f>+S39</f>
        <v>-58717858</v>
      </c>
      <c r="W39" s="2">
        <f>+G39</f>
        <v>-54093740</v>
      </c>
      <c r="X39" s="2"/>
      <c r="Y39" s="2">
        <f>+W39-X39</f>
        <v>-54093740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-50428866</v>
      </c>
      <c r="D40" s="43">
        <f t="shared" ref="D40:AA40" si="4">+D38+D39</f>
        <v>0</v>
      </c>
      <c r="E40" s="44">
        <f t="shared" si="4"/>
        <v>-11478897</v>
      </c>
      <c r="F40" s="45">
        <f t="shared" si="4"/>
        <v>-11478897</v>
      </c>
      <c r="G40" s="45">
        <f t="shared" si="4"/>
        <v>-57705084</v>
      </c>
      <c r="H40" s="45">
        <f t="shared" si="4"/>
        <v>-56905708</v>
      </c>
      <c r="I40" s="45">
        <f t="shared" si="4"/>
        <v>-58717858</v>
      </c>
      <c r="J40" s="45">
        <f>+I40</f>
        <v>-58717858</v>
      </c>
      <c r="K40" s="45">
        <f t="shared" si="4"/>
        <v>-58717858</v>
      </c>
      <c r="L40" s="45">
        <f t="shared" si="4"/>
        <v>-58717858</v>
      </c>
      <c r="M40" s="45">
        <f t="shared" si="4"/>
        <v>-58717858</v>
      </c>
      <c r="N40" s="45">
        <f>+M40</f>
        <v>-58717858</v>
      </c>
      <c r="O40" s="45">
        <f t="shared" si="4"/>
        <v>-58717858</v>
      </c>
      <c r="P40" s="45">
        <f t="shared" si="4"/>
        <v>-58717858</v>
      </c>
      <c r="Q40" s="45">
        <f t="shared" si="4"/>
        <v>-58717858</v>
      </c>
      <c r="R40" s="45">
        <f>+Q40</f>
        <v>-58717858</v>
      </c>
      <c r="S40" s="45">
        <f t="shared" si="4"/>
        <v>-58717858</v>
      </c>
      <c r="T40" s="45">
        <f t="shared" si="4"/>
        <v>-58717858</v>
      </c>
      <c r="U40" s="45">
        <f t="shared" si="4"/>
        <v>-58717858</v>
      </c>
      <c r="V40" s="45">
        <f>+U40</f>
        <v>-58717858</v>
      </c>
      <c r="W40" s="45">
        <f>+V40</f>
        <v>-58717858</v>
      </c>
      <c r="X40" s="45">
        <f t="shared" si="4"/>
        <v>-2869722</v>
      </c>
      <c r="Y40" s="45">
        <f t="shared" si="4"/>
        <v>-55848136</v>
      </c>
      <c r="Z40" s="46">
        <f>+IF(X40&lt;&gt;0,+(Y40/X40)*100,0)</f>
        <v>1946.1165924782956</v>
      </c>
      <c r="AA40" s="47">
        <f t="shared" si="4"/>
        <v>-11478897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-54093740</v>
      </c>
      <c r="J60">
        <v>-54093740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414453</v>
      </c>
      <c r="D7" s="18"/>
      <c r="E7" s="19">
        <v>331676</v>
      </c>
      <c r="F7" s="20">
        <v>331676</v>
      </c>
      <c r="G7" s="20">
        <v>41935</v>
      </c>
      <c r="H7" s="20">
        <v>47921</v>
      </c>
      <c r="I7" s="20">
        <v>35268</v>
      </c>
      <c r="J7" s="20">
        <v>125124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125124</v>
      </c>
      <c r="X7" s="20">
        <v>82920</v>
      </c>
      <c r="Y7" s="20">
        <v>42204</v>
      </c>
      <c r="Z7" s="21">
        <v>50.897250361794498</v>
      </c>
      <c r="AA7" s="22">
        <v>331676</v>
      </c>
    </row>
    <row r="8" spans="1:27" ht="13.5" x14ac:dyDescent="0.25">
      <c r="A8" s="23" t="s">
        <v>36</v>
      </c>
      <c r="B8" s="17" t="s">
        <v>32</v>
      </c>
      <c r="C8" s="18">
        <v>687065</v>
      </c>
      <c r="D8" s="18"/>
      <c r="E8" s="19">
        <v>741191</v>
      </c>
      <c r="F8" s="20">
        <v>741191</v>
      </c>
      <c r="G8" s="20">
        <v>40239</v>
      </c>
      <c r="H8" s="20">
        <v>203475</v>
      </c>
      <c r="I8" s="20">
        <v>37277</v>
      </c>
      <c r="J8" s="20">
        <v>280991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280991</v>
      </c>
      <c r="X8" s="20">
        <v>185298</v>
      </c>
      <c r="Y8" s="20">
        <v>95693</v>
      </c>
      <c r="Z8" s="21">
        <v>51.642759231076433</v>
      </c>
      <c r="AA8" s="22">
        <v>741191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-3456681</v>
      </c>
      <c r="D14" s="18"/>
      <c r="E14" s="19">
        <v>-14045716</v>
      </c>
      <c r="F14" s="20">
        <v>-14045716</v>
      </c>
      <c r="G14" s="20">
        <v>-5152</v>
      </c>
      <c r="H14" s="20"/>
      <c r="I14" s="20">
        <v>-36035</v>
      </c>
      <c r="J14" s="20">
        <v>-41187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-41187</v>
      </c>
      <c r="X14" s="20">
        <v>-3511431</v>
      </c>
      <c r="Y14" s="20">
        <v>3470244</v>
      </c>
      <c r="Z14" s="21">
        <v>-98.827059395443058</v>
      </c>
      <c r="AA14" s="22">
        <v>-14045716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-2355163</v>
      </c>
      <c r="D17" s="26">
        <f>SUM(D6:D16)</f>
        <v>0</v>
      </c>
      <c r="E17" s="27">
        <f t="shared" si="0"/>
        <v>-12972849</v>
      </c>
      <c r="F17" s="28">
        <f t="shared" si="0"/>
        <v>-12972849</v>
      </c>
      <c r="G17" s="28">
        <f t="shared" si="0"/>
        <v>77022</v>
      </c>
      <c r="H17" s="28">
        <f t="shared" si="0"/>
        <v>251396</v>
      </c>
      <c r="I17" s="28">
        <f t="shared" si="0"/>
        <v>36510</v>
      </c>
      <c r="J17" s="28">
        <f t="shared" si="0"/>
        <v>364928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364928</v>
      </c>
      <c r="X17" s="28">
        <f t="shared" si="0"/>
        <v>-3243213</v>
      </c>
      <c r="Y17" s="28">
        <f t="shared" si="0"/>
        <v>3608141</v>
      </c>
      <c r="Z17" s="29">
        <f>+IF(X17&lt;&gt;0,+(Y17/X17)*100,0)</f>
        <v>-111.25205159204776</v>
      </c>
      <c r="AA17" s="30">
        <f>SUM(AA6:AA16)</f>
        <v>-12972849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-32213458</v>
      </c>
      <c r="D26" s="18"/>
      <c r="E26" s="19">
        <v>-29000000</v>
      </c>
      <c r="F26" s="20">
        <v>-29000000</v>
      </c>
      <c r="G26" s="20"/>
      <c r="H26" s="20">
        <v>-5371777</v>
      </c>
      <c r="I26" s="20">
        <v>-676382</v>
      </c>
      <c r="J26" s="20">
        <v>-6048159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-6048159</v>
      </c>
      <c r="X26" s="20">
        <v>-7250004</v>
      </c>
      <c r="Y26" s="20">
        <v>1201845</v>
      </c>
      <c r="Z26" s="21">
        <v>-16.57716326777199</v>
      </c>
      <c r="AA26" s="22">
        <v>-29000000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-32213458</v>
      </c>
      <c r="D27" s="26">
        <f>SUM(D21:D26)</f>
        <v>0</v>
      </c>
      <c r="E27" s="27">
        <f t="shared" si="1"/>
        <v>-29000000</v>
      </c>
      <c r="F27" s="28">
        <f t="shared" si="1"/>
        <v>-29000000</v>
      </c>
      <c r="G27" s="28">
        <f t="shared" si="1"/>
        <v>0</v>
      </c>
      <c r="H27" s="28">
        <f t="shared" si="1"/>
        <v>-5371777</v>
      </c>
      <c r="I27" s="28">
        <f t="shared" si="1"/>
        <v>-676382</v>
      </c>
      <c r="J27" s="28">
        <f t="shared" si="1"/>
        <v>-6048159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-6048159</v>
      </c>
      <c r="X27" s="28">
        <f t="shared" si="1"/>
        <v>-7250004</v>
      </c>
      <c r="Y27" s="28">
        <f t="shared" si="1"/>
        <v>1201845</v>
      </c>
      <c r="Z27" s="29">
        <f>+IF(X27&lt;&gt;0,+(Y27/X27)*100,0)</f>
        <v>-16.57716326777199</v>
      </c>
      <c r="AA27" s="30">
        <f>SUM(AA21:AA26)</f>
        <v>-29000000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-34568621</v>
      </c>
      <c r="D38" s="32">
        <f>+D17+D27+D36</f>
        <v>0</v>
      </c>
      <c r="E38" s="33">
        <f t="shared" si="3"/>
        <v>-41972849</v>
      </c>
      <c r="F38" s="2">
        <f t="shared" si="3"/>
        <v>-41972849</v>
      </c>
      <c r="G38" s="2">
        <f t="shared" si="3"/>
        <v>77022</v>
      </c>
      <c r="H38" s="2">
        <f t="shared" si="3"/>
        <v>-5120381</v>
      </c>
      <c r="I38" s="2">
        <f t="shared" si="3"/>
        <v>-639872</v>
      </c>
      <c r="J38" s="2">
        <f t="shared" si="3"/>
        <v>-5683231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-5683231</v>
      </c>
      <c r="X38" s="2">
        <f t="shared" si="3"/>
        <v>-10493217</v>
      </c>
      <c r="Y38" s="2">
        <f t="shared" si="3"/>
        <v>4809986</v>
      </c>
      <c r="Z38" s="34">
        <f>+IF(X38&lt;&gt;0,+(Y38/X38)*100,0)</f>
        <v>-45.839002471787246</v>
      </c>
      <c r="AA38" s="35">
        <f>+AA17+AA27+AA36</f>
        <v>-41972849</v>
      </c>
    </row>
    <row r="39" spans="1:27" ht="13.5" x14ac:dyDescent="0.25">
      <c r="A39" s="23" t="s">
        <v>60</v>
      </c>
      <c r="B39" s="17"/>
      <c r="C39" s="32">
        <v>-32827449</v>
      </c>
      <c r="D39" s="32"/>
      <c r="E39" s="33"/>
      <c r="F39" s="2"/>
      <c r="G39" s="2">
        <v>-67396069</v>
      </c>
      <c r="H39" s="2">
        <f>+G40+H60</f>
        <v>-67319047</v>
      </c>
      <c r="I39" s="2">
        <f>+H40+I60</f>
        <v>-72439428</v>
      </c>
      <c r="J39" s="2">
        <f>+G39</f>
        <v>-67396069</v>
      </c>
      <c r="K39" s="2">
        <f>+I40+K60</f>
        <v>-73079300</v>
      </c>
      <c r="L39" s="2">
        <f>+K40+L60</f>
        <v>-73079300</v>
      </c>
      <c r="M39" s="2">
        <f>+L40+M60</f>
        <v>-73079300</v>
      </c>
      <c r="N39" s="2">
        <f>+K39</f>
        <v>-73079300</v>
      </c>
      <c r="O39" s="2">
        <f>+M40+O60</f>
        <v>-73079300</v>
      </c>
      <c r="P39" s="2">
        <f>+O40+P60</f>
        <v>-73079300</v>
      </c>
      <c r="Q39" s="2">
        <f>+P40+Q60</f>
        <v>-73079300</v>
      </c>
      <c r="R39" s="2">
        <f>+O39</f>
        <v>-73079300</v>
      </c>
      <c r="S39" s="2">
        <f>+Q40+S60</f>
        <v>-73079300</v>
      </c>
      <c r="T39" s="2">
        <f>+S40+T60</f>
        <v>-73079300</v>
      </c>
      <c r="U39" s="2">
        <f>+T40+U60</f>
        <v>-73079300</v>
      </c>
      <c r="V39" s="2">
        <f>+S39</f>
        <v>-73079300</v>
      </c>
      <c r="W39" s="2">
        <f>+G39</f>
        <v>-67396069</v>
      </c>
      <c r="X39" s="2"/>
      <c r="Y39" s="2">
        <f>+W39-X39</f>
        <v>-67396069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-67396070</v>
      </c>
      <c r="D40" s="43">
        <f t="shared" ref="D40:AA40" si="4">+D38+D39</f>
        <v>0</v>
      </c>
      <c r="E40" s="44">
        <f t="shared" si="4"/>
        <v>-41972849</v>
      </c>
      <c r="F40" s="45">
        <f t="shared" si="4"/>
        <v>-41972849</v>
      </c>
      <c r="G40" s="45">
        <f t="shared" si="4"/>
        <v>-67319047</v>
      </c>
      <c r="H40" s="45">
        <f t="shared" si="4"/>
        <v>-72439428</v>
      </c>
      <c r="I40" s="45">
        <f t="shared" si="4"/>
        <v>-73079300</v>
      </c>
      <c r="J40" s="45">
        <f>+I40</f>
        <v>-73079300</v>
      </c>
      <c r="K40" s="45">
        <f t="shared" si="4"/>
        <v>-73079300</v>
      </c>
      <c r="L40" s="45">
        <f t="shared" si="4"/>
        <v>-73079300</v>
      </c>
      <c r="M40" s="45">
        <f t="shared" si="4"/>
        <v>-73079300</v>
      </c>
      <c r="N40" s="45">
        <f>+M40</f>
        <v>-73079300</v>
      </c>
      <c r="O40" s="45">
        <f t="shared" si="4"/>
        <v>-73079300</v>
      </c>
      <c r="P40" s="45">
        <f t="shared" si="4"/>
        <v>-73079300</v>
      </c>
      <c r="Q40" s="45">
        <f t="shared" si="4"/>
        <v>-73079300</v>
      </c>
      <c r="R40" s="45">
        <f>+Q40</f>
        <v>-73079300</v>
      </c>
      <c r="S40" s="45">
        <f t="shared" si="4"/>
        <v>-73079300</v>
      </c>
      <c r="T40" s="45">
        <f t="shared" si="4"/>
        <v>-73079300</v>
      </c>
      <c r="U40" s="45">
        <f t="shared" si="4"/>
        <v>-73079300</v>
      </c>
      <c r="V40" s="45">
        <f>+U40</f>
        <v>-73079300</v>
      </c>
      <c r="W40" s="45">
        <f>+V40</f>
        <v>-73079300</v>
      </c>
      <c r="X40" s="45">
        <f t="shared" si="4"/>
        <v>-10493217</v>
      </c>
      <c r="Y40" s="45">
        <f t="shared" si="4"/>
        <v>-62586083</v>
      </c>
      <c r="Z40" s="46">
        <f>+IF(X40&lt;&gt;0,+(Y40/X40)*100,0)</f>
        <v>596.44323566357195</v>
      </c>
      <c r="AA40" s="47">
        <f t="shared" si="4"/>
        <v>-41972849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-67396069</v>
      </c>
      <c r="J60">
        <v>-67396069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2054509</v>
      </c>
      <c r="D7" s="18"/>
      <c r="E7" s="19"/>
      <c r="F7" s="20"/>
      <c r="G7" s="20">
        <v>122810</v>
      </c>
      <c r="H7" s="20">
        <v>106180</v>
      </c>
      <c r="I7" s="20">
        <v>332825</v>
      </c>
      <c r="J7" s="20">
        <v>561815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561815</v>
      </c>
      <c r="X7" s="20"/>
      <c r="Y7" s="20">
        <v>561815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-154637</v>
      </c>
      <c r="D14" s="18"/>
      <c r="E14" s="19"/>
      <c r="F14" s="20"/>
      <c r="G14" s="20"/>
      <c r="H14" s="20">
        <v>-1078435</v>
      </c>
      <c r="I14" s="20"/>
      <c r="J14" s="20">
        <v>-1078435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-1078435</v>
      </c>
      <c r="X14" s="20"/>
      <c r="Y14" s="20">
        <v>-1078435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1899872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122810</v>
      </c>
      <c r="H17" s="28">
        <f t="shared" si="0"/>
        <v>-972255</v>
      </c>
      <c r="I17" s="28">
        <f t="shared" si="0"/>
        <v>332825</v>
      </c>
      <c r="J17" s="28">
        <f t="shared" si="0"/>
        <v>-516620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-516620</v>
      </c>
      <c r="X17" s="28">
        <f t="shared" si="0"/>
        <v>0</v>
      </c>
      <c r="Y17" s="28">
        <f t="shared" si="0"/>
        <v>-516620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-39637743</v>
      </c>
      <c r="D26" s="18"/>
      <c r="E26" s="19">
        <v>-58276037</v>
      </c>
      <c r="F26" s="20">
        <v>-58276037</v>
      </c>
      <c r="G26" s="20">
        <v>-5603355</v>
      </c>
      <c r="H26" s="20">
        <v>-3311732</v>
      </c>
      <c r="I26" s="20">
        <v>-4071772</v>
      </c>
      <c r="J26" s="20">
        <v>-12986859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-12986859</v>
      </c>
      <c r="X26" s="20">
        <v>-14569009</v>
      </c>
      <c r="Y26" s="20">
        <v>1582150</v>
      </c>
      <c r="Z26" s="21">
        <v>-10.859695398636928</v>
      </c>
      <c r="AA26" s="22">
        <v>-58276037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-39637743</v>
      </c>
      <c r="D27" s="26">
        <f>SUM(D21:D26)</f>
        <v>0</v>
      </c>
      <c r="E27" s="27">
        <f t="shared" si="1"/>
        <v>-58276037</v>
      </c>
      <c r="F27" s="28">
        <f t="shared" si="1"/>
        <v>-58276037</v>
      </c>
      <c r="G27" s="28">
        <f t="shared" si="1"/>
        <v>-5603355</v>
      </c>
      <c r="H27" s="28">
        <f t="shared" si="1"/>
        <v>-3311732</v>
      </c>
      <c r="I27" s="28">
        <f t="shared" si="1"/>
        <v>-4071772</v>
      </c>
      <c r="J27" s="28">
        <f t="shared" si="1"/>
        <v>-12986859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-12986859</v>
      </c>
      <c r="X27" s="28">
        <f t="shared" si="1"/>
        <v>-14569009</v>
      </c>
      <c r="Y27" s="28">
        <f t="shared" si="1"/>
        <v>1582150</v>
      </c>
      <c r="Z27" s="29">
        <f>+IF(X27&lt;&gt;0,+(Y27/X27)*100,0)</f>
        <v>-10.859695398636928</v>
      </c>
      <c r="AA27" s="30">
        <f>SUM(AA21:AA26)</f>
        <v>-58276037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-37737871</v>
      </c>
      <c r="D38" s="32">
        <f>+D17+D27+D36</f>
        <v>0</v>
      </c>
      <c r="E38" s="33">
        <f t="shared" si="3"/>
        <v>-58276037</v>
      </c>
      <c r="F38" s="2">
        <f t="shared" si="3"/>
        <v>-58276037</v>
      </c>
      <c r="G38" s="2">
        <f t="shared" si="3"/>
        <v>-5480545</v>
      </c>
      <c r="H38" s="2">
        <f t="shared" si="3"/>
        <v>-4283987</v>
      </c>
      <c r="I38" s="2">
        <f t="shared" si="3"/>
        <v>-3738947</v>
      </c>
      <c r="J38" s="2">
        <f t="shared" si="3"/>
        <v>-13503479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-13503479</v>
      </c>
      <c r="X38" s="2">
        <f t="shared" si="3"/>
        <v>-14569009</v>
      </c>
      <c r="Y38" s="2">
        <f t="shared" si="3"/>
        <v>1065530</v>
      </c>
      <c r="Z38" s="34">
        <f>+IF(X38&lt;&gt;0,+(Y38/X38)*100,0)</f>
        <v>-7.3136752129125595</v>
      </c>
      <c r="AA38" s="35">
        <f>+AA17+AA27+AA36</f>
        <v>-58276037</v>
      </c>
    </row>
    <row r="39" spans="1:27" ht="13.5" x14ac:dyDescent="0.25">
      <c r="A39" s="23" t="s">
        <v>60</v>
      </c>
      <c r="B39" s="17"/>
      <c r="C39" s="32">
        <v>-38712883</v>
      </c>
      <c r="D39" s="32"/>
      <c r="E39" s="33"/>
      <c r="F39" s="2"/>
      <c r="G39" s="2">
        <v>-82512569</v>
      </c>
      <c r="H39" s="2">
        <f>+G40+H60</f>
        <v>-87993114</v>
      </c>
      <c r="I39" s="2">
        <f>+H40+I60</f>
        <v>-92277101</v>
      </c>
      <c r="J39" s="2">
        <f>+G39</f>
        <v>-82512569</v>
      </c>
      <c r="K39" s="2">
        <f>+I40+K60</f>
        <v>-96016048</v>
      </c>
      <c r="L39" s="2">
        <f>+K40+L60</f>
        <v>-96016048</v>
      </c>
      <c r="M39" s="2">
        <f>+L40+M60</f>
        <v>-96016048</v>
      </c>
      <c r="N39" s="2">
        <f>+K39</f>
        <v>-96016048</v>
      </c>
      <c r="O39" s="2">
        <f>+M40+O60</f>
        <v>-96016048</v>
      </c>
      <c r="P39" s="2">
        <f>+O40+P60</f>
        <v>-96016048</v>
      </c>
      <c r="Q39" s="2">
        <f>+P40+Q60</f>
        <v>-96016048</v>
      </c>
      <c r="R39" s="2">
        <f>+O39</f>
        <v>-96016048</v>
      </c>
      <c r="S39" s="2">
        <f>+Q40+S60</f>
        <v>-96016048</v>
      </c>
      <c r="T39" s="2">
        <f>+S40+T60</f>
        <v>-96016048</v>
      </c>
      <c r="U39" s="2">
        <f>+T40+U60</f>
        <v>-96016048</v>
      </c>
      <c r="V39" s="2">
        <f>+S39</f>
        <v>-96016048</v>
      </c>
      <c r="W39" s="2">
        <f>+G39</f>
        <v>-82512569</v>
      </c>
      <c r="X39" s="2"/>
      <c r="Y39" s="2">
        <f>+W39-X39</f>
        <v>-82512569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-76450754</v>
      </c>
      <c r="D40" s="43">
        <f t="shared" ref="D40:AA40" si="4">+D38+D39</f>
        <v>0</v>
      </c>
      <c r="E40" s="44">
        <f t="shared" si="4"/>
        <v>-58276037</v>
      </c>
      <c r="F40" s="45">
        <f t="shared" si="4"/>
        <v>-58276037</v>
      </c>
      <c r="G40" s="45">
        <f t="shared" si="4"/>
        <v>-87993114</v>
      </c>
      <c r="H40" s="45">
        <f t="shared" si="4"/>
        <v>-92277101</v>
      </c>
      <c r="I40" s="45">
        <f t="shared" si="4"/>
        <v>-96016048</v>
      </c>
      <c r="J40" s="45">
        <f>+I40</f>
        <v>-96016048</v>
      </c>
      <c r="K40" s="45">
        <f t="shared" si="4"/>
        <v>-96016048</v>
      </c>
      <c r="L40" s="45">
        <f t="shared" si="4"/>
        <v>-96016048</v>
      </c>
      <c r="M40" s="45">
        <f t="shared" si="4"/>
        <v>-96016048</v>
      </c>
      <c r="N40" s="45">
        <f>+M40</f>
        <v>-96016048</v>
      </c>
      <c r="O40" s="45">
        <f t="shared" si="4"/>
        <v>-96016048</v>
      </c>
      <c r="P40" s="45">
        <f t="shared" si="4"/>
        <v>-96016048</v>
      </c>
      <c r="Q40" s="45">
        <f t="shared" si="4"/>
        <v>-96016048</v>
      </c>
      <c r="R40" s="45">
        <f>+Q40</f>
        <v>-96016048</v>
      </c>
      <c r="S40" s="45">
        <f t="shared" si="4"/>
        <v>-96016048</v>
      </c>
      <c r="T40" s="45">
        <f t="shared" si="4"/>
        <v>-96016048</v>
      </c>
      <c r="U40" s="45">
        <f t="shared" si="4"/>
        <v>-96016048</v>
      </c>
      <c r="V40" s="45">
        <f>+U40</f>
        <v>-96016048</v>
      </c>
      <c r="W40" s="45">
        <f>+V40</f>
        <v>-96016048</v>
      </c>
      <c r="X40" s="45">
        <f t="shared" si="4"/>
        <v>-14569009</v>
      </c>
      <c r="Y40" s="45">
        <f t="shared" si="4"/>
        <v>-81447039</v>
      </c>
      <c r="Z40" s="46">
        <f>+IF(X40&lt;&gt;0,+(Y40/X40)*100,0)</f>
        <v>559.04309620510219</v>
      </c>
      <c r="AA40" s="47">
        <f t="shared" si="4"/>
        <v>-58276037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-82512569</v>
      </c>
      <c r="J60">
        <v>-82512569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5639452</v>
      </c>
      <c r="D7" s="18"/>
      <c r="E7" s="19">
        <v>22627080</v>
      </c>
      <c r="F7" s="20">
        <v>22627080</v>
      </c>
      <c r="G7" s="20">
        <v>746271</v>
      </c>
      <c r="H7" s="20">
        <v>814884</v>
      </c>
      <c r="I7" s="20">
        <v>829137</v>
      </c>
      <c r="J7" s="20">
        <v>2390292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2390292</v>
      </c>
      <c r="X7" s="20">
        <v>5656770</v>
      </c>
      <c r="Y7" s="20">
        <v>-3266478</v>
      </c>
      <c r="Z7" s="21">
        <v>-57.744578619954503</v>
      </c>
      <c r="AA7" s="22">
        <v>22627080</v>
      </c>
    </row>
    <row r="8" spans="1:27" ht="13.5" x14ac:dyDescent="0.25">
      <c r="A8" s="23" t="s">
        <v>36</v>
      </c>
      <c r="B8" s="17" t="s">
        <v>32</v>
      </c>
      <c r="C8" s="18">
        <v>3725</v>
      </c>
      <c r="D8" s="18"/>
      <c r="E8" s="19">
        <v>25000</v>
      </c>
      <c r="F8" s="20">
        <v>25000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6249</v>
      </c>
      <c r="Y8" s="20">
        <v>-6249</v>
      </c>
      <c r="Z8" s="21">
        <v>-100</v>
      </c>
      <c r="AA8" s="22">
        <v>25000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-5400199</v>
      </c>
      <c r="D14" s="18"/>
      <c r="E14" s="19"/>
      <c r="F14" s="20"/>
      <c r="G14" s="20">
        <v>-832986</v>
      </c>
      <c r="H14" s="20"/>
      <c r="I14" s="20">
        <v>-193350</v>
      </c>
      <c r="J14" s="20">
        <v>-1026336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-1026336</v>
      </c>
      <c r="X14" s="20"/>
      <c r="Y14" s="20">
        <v>-1026336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242978</v>
      </c>
      <c r="D17" s="26">
        <f>SUM(D6:D16)</f>
        <v>0</v>
      </c>
      <c r="E17" s="27">
        <f t="shared" si="0"/>
        <v>22652080</v>
      </c>
      <c r="F17" s="28">
        <f t="shared" si="0"/>
        <v>22652080</v>
      </c>
      <c r="G17" s="28">
        <f t="shared" si="0"/>
        <v>-86715</v>
      </c>
      <c r="H17" s="28">
        <f t="shared" si="0"/>
        <v>814884</v>
      </c>
      <c r="I17" s="28">
        <f t="shared" si="0"/>
        <v>635787</v>
      </c>
      <c r="J17" s="28">
        <f t="shared" si="0"/>
        <v>1363956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1363956</v>
      </c>
      <c r="X17" s="28">
        <f t="shared" si="0"/>
        <v>5663019</v>
      </c>
      <c r="Y17" s="28">
        <f t="shared" si="0"/>
        <v>-4299063</v>
      </c>
      <c r="Z17" s="29">
        <f>+IF(X17&lt;&gt;0,+(Y17/X17)*100,0)</f>
        <v>-75.914684375948596</v>
      </c>
      <c r="AA17" s="30">
        <f>SUM(AA6:AA16)</f>
        <v>22652080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-98677481</v>
      </c>
      <c r="D26" s="18"/>
      <c r="E26" s="19">
        <v>-57671043</v>
      </c>
      <c r="F26" s="20">
        <v>-57671043</v>
      </c>
      <c r="G26" s="20">
        <v>-12158230</v>
      </c>
      <c r="H26" s="20">
        <v>-6587473</v>
      </c>
      <c r="I26" s="20">
        <v>-2925061</v>
      </c>
      <c r="J26" s="20">
        <v>-21670764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-21670764</v>
      </c>
      <c r="X26" s="20">
        <v>-14417763</v>
      </c>
      <c r="Y26" s="20">
        <v>-7253001</v>
      </c>
      <c r="Z26" s="21">
        <v>50.306007943118502</v>
      </c>
      <c r="AA26" s="22">
        <v>-57671043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-98677481</v>
      </c>
      <c r="D27" s="26">
        <f>SUM(D21:D26)</f>
        <v>0</v>
      </c>
      <c r="E27" s="27">
        <f t="shared" si="1"/>
        <v>-57671043</v>
      </c>
      <c r="F27" s="28">
        <f t="shared" si="1"/>
        <v>-57671043</v>
      </c>
      <c r="G27" s="28">
        <f t="shared" si="1"/>
        <v>-12158230</v>
      </c>
      <c r="H27" s="28">
        <f t="shared" si="1"/>
        <v>-6587473</v>
      </c>
      <c r="I27" s="28">
        <f t="shared" si="1"/>
        <v>-2925061</v>
      </c>
      <c r="J27" s="28">
        <f t="shared" si="1"/>
        <v>-21670764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-21670764</v>
      </c>
      <c r="X27" s="28">
        <f t="shared" si="1"/>
        <v>-14417763</v>
      </c>
      <c r="Y27" s="28">
        <f t="shared" si="1"/>
        <v>-7253001</v>
      </c>
      <c r="Z27" s="29">
        <f>+IF(X27&lt;&gt;0,+(Y27/X27)*100,0)</f>
        <v>50.306007943118502</v>
      </c>
      <c r="AA27" s="30">
        <f>SUM(AA21:AA26)</f>
        <v>-57671043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-98434503</v>
      </c>
      <c r="D38" s="32">
        <f>+D17+D27+D36</f>
        <v>0</v>
      </c>
      <c r="E38" s="33">
        <f t="shared" si="3"/>
        <v>-35018963</v>
      </c>
      <c r="F38" s="2">
        <f t="shared" si="3"/>
        <v>-35018963</v>
      </c>
      <c r="G38" s="2">
        <f t="shared" si="3"/>
        <v>-12244945</v>
      </c>
      <c r="H38" s="2">
        <f t="shared" si="3"/>
        <v>-5772589</v>
      </c>
      <c r="I38" s="2">
        <f t="shared" si="3"/>
        <v>-2289274</v>
      </c>
      <c r="J38" s="2">
        <f t="shared" si="3"/>
        <v>-20306808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-20306808</v>
      </c>
      <c r="X38" s="2">
        <f t="shared" si="3"/>
        <v>-8754744</v>
      </c>
      <c r="Y38" s="2">
        <f t="shared" si="3"/>
        <v>-11552064</v>
      </c>
      <c r="Z38" s="34">
        <f>+IF(X38&lt;&gt;0,+(Y38/X38)*100,0)</f>
        <v>131.95204794109344</v>
      </c>
      <c r="AA38" s="35">
        <f>+AA17+AA27+AA36</f>
        <v>-35018963</v>
      </c>
    </row>
    <row r="39" spans="1:27" ht="13.5" x14ac:dyDescent="0.25">
      <c r="A39" s="23" t="s">
        <v>60</v>
      </c>
      <c r="B39" s="17"/>
      <c r="C39" s="32">
        <v>-6144001</v>
      </c>
      <c r="D39" s="32"/>
      <c r="E39" s="33">
        <v>-6144001</v>
      </c>
      <c r="F39" s="2">
        <v>-6144001</v>
      </c>
      <c r="G39" s="2">
        <v>-96379444</v>
      </c>
      <c r="H39" s="2">
        <f>+G40+H60</f>
        <v>-108624389</v>
      </c>
      <c r="I39" s="2">
        <f>+H40+I60</f>
        <v>-114396978</v>
      </c>
      <c r="J39" s="2">
        <f>+G39</f>
        <v>-96379444</v>
      </c>
      <c r="K39" s="2">
        <f>+I40+K60</f>
        <v>-116686252</v>
      </c>
      <c r="L39" s="2">
        <f>+K40+L60</f>
        <v>-116686252</v>
      </c>
      <c r="M39" s="2">
        <f>+L40+M60</f>
        <v>-116686252</v>
      </c>
      <c r="N39" s="2">
        <f>+K39</f>
        <v>-116686252</v>
      </c>
      <c r="O39" s="2">
        <f>+M40+O60</f>
        <v>-116686252</v>
      </c>
      <c r="P39" s="2">
        <f>+O40+P60</f>
        <v>-116686252</v>
      </c>
      <c r="Q39" s="2">
        <f>+P40+Q60</f>
        <v>-116686252</v>
      </c>
      <c r="R39" s="2">
        <f>+O39</f>
        <v>-116686252</v>
      </c>
      <c r="S39" s="2">
        <f>+Q40+S60</f>
        <v>-116686252</v>
      </c>
      <c r="T39" s="2">
        <f>+S40+T60</f>
        <v>-116686252</v>
      </c>
      <c r="U39" s="2">
        <f>+T40+U60</f>
        <v>-116686252</v>
      </c>
      <c r="V39" s="2">
        <f>+S39</f>
        <v>-116686252</v>
      </c>
      <c r="W39" s="2">
        <f>+G39</f>
        <v>-96379444</v>
      </c>
      <c r="X39" s="2">
        <v>-6144001</v>
      </c>
      <c r="Y39" s="2">
        <f>+W39-X39</f>
        <v>-90235443</v>
      </c>
      <c r="Z39" s="34">
        <f>+IF(X39&lt;&gt;0,+(Y39/X39)*100,0)</f>
        <v>1468.6755910358738</v>
      </c>
      <c r="AA39" s="35">
        <v>-6144001</v>
      </c>
    </row>
    <row r="40" spans="1:27" ht="13.5" x14ac:dyDescent="0.25">
      <c r="A40" s="41" t="s">
        <v>62</v>
      </c>
      <c r="B40" s="42" t="s">
        <v>61</v>
      </c>
      <c r="C40" s="43">
        <f>+C38+C39</f>
        <v>-104578504</v>
      </c>
      <c r="D40" s="43">
        <f t="shared" ref="D40:AA40" si="4">+D38+D39</f>
        <v>0</v>
      </c>
      <c r="E40" s="44">
        <f t="shared" si="4"/>
        <v>-41162964</v>
      </c>
      <c r="F40" s="45">
        <f t="shared" si="4"/>
        <v>-41162964</v>
      </c>
      <c r="G40" s="45">
        <f t="shared" si="4"/>
        <v>-108624389</v>
      </c>
      <c r="H40" s="45">
        <f t="shared" si="4"/>
        <v>-114396978</v>
      </c>
      <c r="I40" s="45">
        <f t="shared" si="4"/>
        <v>-116686252</v>
      </c>
      <c r="J40" s="45">
        <f>+I40</f>
        <v>-116686252</v>
      </c>
      <c r="K40" s="45">
        <f t="shared" si="4"/>
        <v>-116686252</v>
      </c>
      <c r="L40" s="45">
        <f t="shared" si="4"/>
        <v>-116686252</v>
      </c>
      <c r="M40" s="45">
        <f t="shared" si="4"/>
        <v>-116686252</v>
      </c>
      <c r="N40" s="45">
        <f>+M40</f>
        <v>-116686252</v>
      </c>
      <c r="O40" s="45">
        <f t="shared" si="4"/>
        <v>-116686252</v>
      </c>
      <c r="P40" s="45">
        <f t="shared" si="4"/>
        <v>-116686252</v>
      </c>
      <c r="Q40" s="45">
        <f t="shared" si="4"/>
        <v>-116686252</v>
      </c>
      <c r="R40" s="45">
        <f>+Q40</f>
        <v>-116686252</v>
      </c>
      <c r="S40" s="45">
        <f t="shared" si="4"/>
        <v>-116686252</v>
      </c>
      <c r="T40" s="45">
        <f t="shared" si="4"/>
        <v>-116686252</v>
      </c>
      <c r="U40" s="45">
        <f t="shared" si="4"/>
        <v>-116686252</v>
      </c>
      <c r="V40" s="45">
        <f>+U40</f>
        <v>-116686252</v>
      </c>
      <c r="W40" s="45">
        <f>+V40</f>
        <v>-116686252</v>
      </c>
      <c r="X40" s="45">
        <f t="shared" si="4"/>
        <v>-14898745</v>
      </c>
      <c r="Y40" s="45">
        <f t="shared" si="4"/>
        <v>-101787507</v>
      </c>
      <c r="Z40" s="46">
        <f>+IF(X40&lt;&gt;0,+(Y40/X40)*100,0)</f>
        <v>683.19517516408257</v>
      </c>
      <c r="AA40" s="47">
        <f t="shared" si="4"/>
        <v>-41162964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-96379444</v>
      </c>
      <c r="J60">
        <v>-96379444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226263</v>
      </c>
      <c r="D7" s="18"/>
      <c r="E7" s="19">
        <v>1788497</v>
      </c>
      <c r="F7" s="20">
        <v>1788497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447126</v>
      </c>
      <c r="Y7" s="20">
        <v>-447126</v>
      </c>
      <c r="Z7" s="21">
        <v>-100</v>
      </c>
      <c r="AA7" s="22">
        <v>1788497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-29274546</v>
      </c>
      <c r="F14" s="20">
        <v>-29274546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-7318638</v>
      </c>
      <c r="Y14" s="20">
        <v>7318638</v>
      </c>
      <c r="Z14" s="21">
        <v>-100</v>
      </c>
      <c r="AA14" s="22">
        <v>-29274546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226263</v>
      </c>
      <c r="D17" s="26">
        <f>SUM(D6:D16)</f>
        <v>0</v>
      </c>
      <c r="E17" s="27">
        <f t="shared" si="0"/>
        <v>-27486049</v>
      </c>
      <c r="F17" s="28">
        <f t="shared" si="0"/>
        <v>-27486049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-6871512</v>
      </c>
      <c r="Y17" s="28">
        <f t="shared" si="0"/>
        <v>6871512</v>
      </c>
      <c r="Z17" s="29">
        <f>+IF(X17&lt;&gt;0,+(Y17/X17)*100,0)</f>
        <v>-100</v>
      </c>
      <c r="AA17" s="30">
        <f>SUM(AA6:AA16)</f>
        <v>-27486049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-104855850</v>
      </c>
      <c r="F26" s="20">
        <v>-104855850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-26213964</v>
      </c>
      <c r="Y26" s="20">
        <v>26213964</v>
      </c>
      <c r="Z26" s="21">
        <v>-100</v>
      </c>
      <c r="AA26" s="22">
        <v>-104855850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-104855850</v>
      </c>
      <c r="F27" s="28">
        <f t="shared" si="1"/>
        <v>-104855850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-26213964</v>
      </c>
      <c r="Y27" s="28">
        <f t="shared" si="1"/>
        <v>26213964</v>
      </c>
      <c r="Z27" s="29">
        <f>+IF(X27&lt;&gt;0,+(Y27/X27)*100,0)</f>
        <v>-100</v>
      </c>
      <c r="AA27" s="30">
        <f>SUM(AA21:AA26)</f>
        <v>-104855850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226263</v>
      </c>
      <c r="D38" s="32">
        <f>+D17+D27+D36</f>
        <v>0</v>
      </c>
      <c r="E38" s="33">
        <f t="shared" si="3"/>
        <v>-132341899</v>
      </c>
      <c r="F38" s="2">
        <f t="shared" si="3"/>
        <v>-132341899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-33085476</v>
      </c>
      <c r="Y38" s="2">
        <f t="shared" si="3"/>
        <v>33085476</v>
      </c>
      <c r="Z38" s="34">
        <f>+IF(X38&lt;&gt;0,+(Y38/X38)*100,0)</f>
        <v>-100</v>
      </c>
      <c r="AA38" s="35">
        <f>+AA17+AA27+AA36</f>
        <v>-132341899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226263</v>
      </c>
      <c r="D40" s="43">
        <f t="shared" ref="D40:AA40" si="4">+D38+D39</f>
        <v>0</v>
      </c>
      <c r="E40" s="44">
        <f t="shared" si="4"/>
        <v>-132341899</v>
      </c>
      <c r="F40" s="45">
        <f t="shared" si="4"/>
        <v>-132341899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-33085476</v>
      </c>
      <c r="Y40" s="45">
        <f t="shared" si="4"/>
        <v>33085476</v>
      </c>
      <c r="Z40" s="46">
        <f>+IF(X40&lt;&gt;0,+(Y40/X40)*100,0)</f>
        <v>-100</v>
      </c>
      <c r="AA40" s="47">
        <f t="shared" si="4"/>
        <v>-132341899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747C5A9-9503-4AE9-8D7E-8BE95CBCB08E}"/>
</file>

<file path=customXml/itemProps2.xml><?xml version="1.0" encoding="utf-8"?>
<ds:datastoreItem xmlns:ds="http://schemas.openxmlformats.org/officeDocument/2006/customXml" ds:itemID="{B61DF109-65E5-4D88-9526-A336303E09FF}"/>
</file>

<file path=customXml/itemProps3.xml><?xml version="1.0" encoding="utf-8"?>
<ds:datastoreItem xmlns:ds="http://schemas.openxmlformats.org/officeDocument/2006/customXml" ds:itemID="{014D23D2-1422-42FB-A4BD-C92EE65B40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2024-11-12T10:26:01Z</dcterms:created>
  <dcterms:modified xsi:type="dcterms:W3CDTF">2024-11-12T11:58:28Z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